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полугодие 2021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6'!$A$4:$B$7</definedName>
    <definedName name="All_BudTr_approved">'Приложение 6'!$H$151</definedName>
    <definedName name="All_BudTr_provided">'Приложение 6'!$I$151</definedName>
    <definedName name="All_dotation_approved">'Приложение 6'!$H$102</definedName>
    <definedName name="All_dotation_provided">'Приложение 6'!$I$102</definedName>
    <definedName name="All_expendit_approved">'Приложение 6'!$H$153</definedName>
    <definedName name="All_expendit_provided">'Приложение 6'!$I$153</definedName>
    <definedName name="All_OtherBudTr_approved">'Приложение 6'!$H$142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6'!$I$142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6'!$H$25</definedName>
    <definedName name="All_subventions_provided">'Приложение 6'!$I$25</definedName>
    <definedName name="Date">'Приложение 6'!$A$2</definedName>
    <definedName name="Date1">'Приложение 6'!$C$2</definedName>
    <definedName name="DateExecute">'Приложение 6'!$D$2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6'!$E$2</definedName>
    <definedName name="NameHead">'Приложение 6'!$F$2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6'!$A$1:$J$157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7" i="9" l="1"/>
  <c r="J23" i="9"/>
  <c r="J24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5" i="9"/>
  <c r="J99" i="9"/>
  <c r="J100" i="9"/>
  <c r="J101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102" i="9"/>
  <c r="J140" i="9"/>
  <c r="J141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2" i="9"/>
  <c r="J149" i="9"/>
  <c r="J150" i="9"/>
  <c r="J144" i="9"/>
  <c r="J145" i="9"/>
  <c r="J146" i="9"/>
  <c r="J147" i="9"/>
  <c r="J148" i="9"/>
  <c r="J151" i="9"/>
  <c r="J153" i="9"/>
  <c r="H8" i="9"/>
  <c r="I8" i="9"/>
  <c r="G2" i="9"/>
  <c r="B2" i="9"/>
  <c r="I143" i="9"/>
  <c r="H143" i="9"/>
  <c r="I103" i="9"/>
  <c r="H103" i="9"/>
  <c r="I26" i="9"/>
  <c r="H26" i="9"/>
  <c r="I152" i="9"/>
  <c r="H152" i="9"/>
  <c r="H5" i="9" l="1"/>
</calcChain>
</file>

<file path=xl/sharedStrings.xml><?xml version="1.0" encoding="utf-8"?>
<sst xmlns="http://schemas.openxmlformats.org/spreadsheetml/2006/main" count="921" uniqueCount="360">
  <si>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</si>
  <si>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</si>
  <si>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</si>
  <si>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</si>
  <si>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</si>
  <si>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</si>
  <si>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</si>
  <si>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</si>
  <si>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</si>
  <si>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</si>
  <si>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</si>
  <si>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</si>
  <si>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</si>
  <si>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</si>
  <si>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</si>
  <si>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</si>
  <si>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</si>
  <si>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</si>
  <si>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</si>
  <si>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</si>
  <si>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</si>
  <si>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</si>
  <si>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</si>
  <si>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</si>
  <si>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</si>
  <si>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01.01.2021</t>
  </si>
  <si>
    <t>на 01.10.</t>
  </si>
  <si>
    <t>на 30.06.2021</t>
  </si>
  <si>
    <t>за 9 месяцев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</si>
  <si>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</si>
  <si>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</si>
  <si>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</si>
  <si>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</si>
  <si>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</si>
  <si>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</si>
  <si>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540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</si>
  <si>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</si>
  <si>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</si>
  <si>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</si>
  <si>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</si>
  <si>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</si>
  <si>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3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</si>
  <si>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</si>
  <si>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</si>
  <si>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</si>
  <si>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</si>
  <si>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</si>
  <si>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4</t>
  </si>
  <si>
    <t>Государственная поддержка отрасли культуры</t>
  </si>
  <si>
    <t>03 5 A2 55190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</si>
  <si>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</si>
  <si>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</si>
  <si>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</si>
  <si>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</si>
  <si>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</si>
  <si>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</si>
  <si>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</si>
  <si>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</si>
  <si>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</t>
  </si>
  <si>
    <t>Аппарат Губернатора и Правительства Камчатского края</t>
  </si>
  <si>
    <t>0113</t>
  </si>
  <si>
    <t>99 0 00 51200</t>
  </si>
  <si>
    <t>530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</si>
  <si>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</si>
  <si>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</si>
  <si>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</si>
  <si>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</si>
  <si>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</si>
  <si>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</si>
  <si>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811</t>
  </si>
  <si>
    <t>Министерство финансов Камчатского края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</si>
  <si>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</si>
  <si>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</si>
  <si>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</si>
  <si>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</si>
  <si>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</si>
  <si>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</si>
  <si>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</si>
  <si>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6</t>
  </si>
  <si>
    <t>Не найдено значение на Закон 3 Любое по выбранному Основанию или ближайшее предыдущее утвержденное наименование</t>
  </si>
  <si>
    <t>02 1 01 40310</t>
  </si>
  <si>
    <t>02 1 02 40230</t>
  </si>
  <si>
    <t>8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</si>
  <si>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</si>
  <si>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</si>
  <si>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</si>
  <si>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</si>
  <si>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</si>
  <si>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</si>
  <si>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11</t>
  </si>
  <si>
    <t>0703</t>
  </si>
  <si>
    <t>12</t>
  </si>
  <si>
    <t>13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</si>
  <si>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</si>
  <si>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</si>
  <si>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</si>
  <si>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</si>
  <si>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</si>
  <si>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15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</si>
  <si>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</si>
  <si>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</si>
  <si>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</si>
  <si>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16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</si>
  <si>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</si>
  <si>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</si>
  <si>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благополучия и семейной политики Камчатского края</t>
  </si>
  <si>
    <t>1002</t>
  </si>
  <si>
    <t>05 7 05 40110</t>
  </si>
  <si>
    <t>17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</si>
  <si>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</si>
  <si>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</si>
  <si>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18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</si>
  <si>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</si>
  <si>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</si>
  <si>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19</t>
  </si>
  <si>
    <t>05 2 05 40260</t>
  </si>
  <si>
    <t>20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</si>
  <si>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</si>
  <si>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</si>
  <si>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21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</si>
  <si>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</si>
  <si>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</si>
  <si>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22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</si>
  <si>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</si>
  <si>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</si>
  <si>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23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</si>
  <si>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</si>
  <si>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</si>
  <si>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24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</si>
  <si>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</si>
  <si>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</si>
  <si>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05 7 06 40120</t>
  </si>
  <si>
    <t>25</t>
  </si>
  <si>
    <t>05 7 07 40120</t>
  </si>
  <si>
    <t>26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</si>
  <si>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</si>
  <si>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</si>
  <si>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27</t>
  </si>
  <si>
    <t>03 5 03 40190</t>
  </si>
  <si>
    <t>28</t>
  </si>
  <si>
    <t>Осуществление первичного воинского учета на территориях, где отсутствуют военные комиссариаты</t>
  </si>
  <si>
    <t>819</t>
  </si>
  <si>
    <t>Министерство специальных программ Камчатского края</t>
  </si>
  <si>
    <t>0203</t>
  </si>
  <si>
    <t>99 0 00 51180</t>
  </si>
  <si>
    <t>29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</si>
  <si>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</si>
  <si>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</si>
  <si>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</si>
  <si>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</si>
  <si>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</si>
  <si>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</si>
  <si>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</si>
  <si>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31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</si>
  <si>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</si>
  <si>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</si>
  <si>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</si>
  <si>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</si>
  <si>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32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</si>
  <si>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</si>
  <si>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</si>
  <si>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</si>
  <si>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</si>
  <si>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</si>
  <si>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33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</si>
  <si>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</si>
  <si>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</si>
  <si>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</si>
  <si>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</si>
  <si>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</si>
  <si>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34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</si>
  <si>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</si>
  <si>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</si>
  <si>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</si>
  <si>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</si>
  <si>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</si>
  <si>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</si>
  <si>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</si>
  <si>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36</t>
  </si>
  <si>
    <t>Проведение Всероссийской переписи населения 2020 года</t>
  </si>
  <si>
    <t>99 0 00 54690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</si>
  <si>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</si>
  <si>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807</t>
  </si>
  <si>
    <t>Министерство сельского хозяйства, пищевой и перерабатывающей промышленности Камчатского края</t>
  </si>
  <si>
    <t>26 3 01 40060</t>
  </si>
  <si>
    <t>521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</si>
  <si>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</si>
  <si>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</si>
  <si>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</si>
  <si>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03 R576F</t>
  </si>
  <si>
    <t>522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</si>
  <si>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</si>
  <si>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</si>
  <si>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</si>
  <si>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</si>
  <si>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11 1 05 40070</t>
  </si>
  <si>
    <t>11 1 11 40070</t>
  </si>
  <si>
    <t>11 2 02 40070</t>
  </si>
  <si>
    <t>11 2 03 40070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</si>
  <si>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</si>
  <si>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</si>
  <si>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</si>
  <si>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</si>
  <si>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</si>
  <si>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</si>
  <si>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</si>
  <si>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</si>
  <si>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11 2 01 40060</t>
  </si>
  <si>
    <t>0605</t>
  </si>
  <si>
    <t>23 1 06 40060</t>
  </si>
  <si>
    <t>23 1 G2 40070</t>
  </si>
  <si>
    <t>23 3 01 40060</t>
  </si>
  <si>
    <t>23 3 04 40060</t>
  </si>
  <si>
    <t>Субсидии местным бюджетам на софинансирование оплаты труда работников муниципальных учреждений</t>
  </si>
  <si>
    <t>21 3 03 40040</t>
  </si>
  <si>
    <t>10 1 F1 40060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</si>
  <si>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</si>
  <si>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</si>
  <si>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</si>
  <si>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</si>
  <si>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</si>
  <si>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</si>
  <si>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</si>
  <si>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</si>
  <si>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</si>
  <si>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</si>
  <si>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</si>
  <si>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</si>
  <si>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</si>
  <si>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</si>
  <si>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</si>
  <si>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</si>
  <si>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</si>
  <si>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02 1 02 40060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</si>
  <si>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</si>
  <si>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</si>
  <si>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</si>
  <si>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</si>
  <si>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</si>
  <si>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</si>
  <si>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0707</t>
  </si>
  <si>
    <t>02 6 01 40060</t>
  </si>
  <si>
    <t>0709</t>
  </si>
  <si>
    <t>02 1 06 40060</t>
  </si>
  <si>
    <t>37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</si>
  <si>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</si>
  <si>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</si>
  <si>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38</t>
  </si>
  <si>
    <t>11 1 23 40060</t>
  </si>
  <si>
    <t>39</t>
  </si>
  <si>
    <t>16 3 10 40060</t>
  </si>
  <si>
    <t>40</t>
  </si>
  <si>
    <t>03 6 A1 55190</t>
  </si>
  <si>
    <t>41</t>
  </si>
  <si>
    <t>03 6 01 40070</t>
  </si>
  <si>
    <t>42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</si>
  <si>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</si>
  <si>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</si>
  <si>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43</t>
  </si>
  <si>
    <t>44</t>
  </si>
  <si>
    <t>0804</t>
  </si>
  <si>
    <t>19 3 04 40060</t>
  </si>
  <si>
    <t>45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</si>
  <si>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</si>
  <si>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</si>
  <si>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46</t>
  </si>
  <si>
    <t>0314</t>
  </si>
  <si>
    <t>16 4 06 40060</t>
  </si>
  <si>
    <t>47</t>
  </si>
  <si>
    <t>16 6 01 40060</t>
  </si>
  <si>
    <t>48</t>
  </si>
  <si>
    <t>18 1 01 40070</t>
  </si>
  <si>
    <t>49</t>
  </si>
  <si>
    <t>13 1 09 40060</t>
  </si>
  <si>
    <t>50</t>
  </si>
  <si>
    <t>0408</t>
  </si>
  <si>
    <t>05 3 02 40060</t>
  </si>
  <si>
    <t>51</t>
  </si>
  <si>
    <t>12 2 05 40060</t>
  </si>
  <si>
    <t>52</t>
  </si>
  <si>
    <t>12 2 06 40060</t>
  </si>
  <si>
    <t>53</t>
  </si>
  <si>
    <t>12 2 08 40060</t>
  </si>
  <si>
    <t>54</t>
  </si>
  <si>
    <t>12 3 02 40060</t>
  </si>
  <si>
    <t>55</t>
  </si>
  <si>
    <t>16 4 04 40060</t>
  </si>
  <si>
    <t>56</t>
  </si>
  <si>
    <t>12 1 04 40070</t>
  </si>
  <si>
    <t>57</t>
  </si>
  <si>
    <t>12 1 05 40060</t>
  </si>
  <si>
    <t>58</t>
  </si>
  <si>
    <t>12 1 09 40060</t>
  </si>
  <si>
    <t>59</t>
  </si>
  <si>
    <t>24 2 01 40060</t>
  </si>
  <si>
    <t>60</t>
  </si>
  <si>
    <t>847</t>
  </si>
  <si>
    <t>Министерство спорта Камчатского края</t>
  </si>
  <si>
    <t>1102</t>
  </si>
  <si>
    <t>07 1 03 40060</t>
  </si>
  <si>
    <t>61</t>
  </si>
  <si>
    <t>Оснащение объектов спортивной инфраструктуры спортивно-технологическим оборудованием</t>
  </si>
  <si>
    <t>07 1 P5 52280</t>
  </si>
  <si>
    <t>62</t>
  </si>
  <si>
    <t>07 2 03 40060</t>
  </si>
  <si>
    <t>63</t>
  </si>
  <si>
    <t>07 2 06 40060</t>
  </si>
  <si>
    <t>64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</si>
  <si>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</si>
  <si>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</si>
  <si>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</si>
  <si>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65</t>
  </si>
  <si>
    <t>850</t>
  </si>
  <si>
    <t>Министерство туризма Камчатского края</t>
  </si>
  <si>
    <t>18 1 01 40060</t>
  </si>
  <si>
    <t>66</t>
  </si>
  <si>
    <t>67</t>
  </si>
  <si>
    <t>860</t>
  </si>
  <si>
    <t>Министерство инвестиций, промышленности и предпринимательства Камчатского края</t>
  </si>
  <si>
    <t>08 2 01 40060</t>
  </si>
  <si>
    <t>68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</si>
  <si>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</si>
  <si>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</si>
  <si>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общества, молодежи и информационной политики Камчатского края</t>
  </si>
  <si>
    <t>19 2 05 R2990</t>
  </si>
  <si>
    <t>69</t>
  </si>
  <si>
    <t>19 3 01 40060</t>
  </si>
  <si>
    <t>70</t>
  </si>
  <si>
    <t>19 5 02 40060</t>
  </si>
  <si>
    <t>71</t>
  </si>
  <si>
    <t>19 5 05 40060</t>
  </si>
  <si>
    <t>72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</si>
  <si>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</si>
  <si>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</si>
  <si>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</si>
  <si>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</si>
  <si>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09 1 03 40030</t>
  </si>
  <si>
    <t>512</t>
  </si>
  <si>
    <t>09 2 02 40030</t>
  </si>
  <si>
    <t>11 1 06 40030</t>
  </si>
  <si>
    <t>11 1 17 40030</t>
  </si>
  <si>
    <t>11 1 25 40030</t>
  </si>
  <si>
    <t>11 2 04 40030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</si>
  <si>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</si>
  <si>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</si>
  <si>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</si>
  <si>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</si>
  <si>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</si>
  <si>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</si>
  <si>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</si>
  <si>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</si>
  <si>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</si>
  <si>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820</t>
  </si>
  <si>
    <t>Министерство цифрового развития Камчатского края</t>
  </si>
  <si>
    <t>20 1 07 40030</t>
  </si>
  <si>
    <t>24 2 01 40030</t>
  </si>
  <si>
    <t>Исполнение на 01.07.2021</t>
  </si>
  <si>
    <t>Исполнение расходов краевого бюджета по предоставлению межбюджетных трансфертов местным бюджетам за 1 полугодие 2021 года</t>
  </si>
  <si>
    <t>Приложение 6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</si>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</sst>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2"/>
  <sheetViews>
    <sheetView tabSelected="1" view="pageBreakPreview" zoomScaleNormal="95" zoomScaleSheetLayoutView="100" workbookViewId="0">
      <selection activeCell="I155" sqref="I155"/>
    </sheetView>
  </sheetViews>
  <sheetFormatPr defaultRowHeight="12.75" x14ac:dyDescent="0.2"/>
  <cols>
    <col min="1" max="1" width="5.42578125" style="1" customWidth="1"/>
    <col min="2" max="2" width="64.7109375" style="1" customWidth="1"/>
    <col min="3" max="3" width="6.7109375" style="1" customWidth="1"/>
    <col min="4" max="4" width="20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5.75" x14ac:dyDescent="0.25">
      <c r="I1" s="61" t="s">
        <v>358</v>
      </c>
      <c r="J1" s="62"/>
    </row>
    <row r="2" spans="1:10" ht="17.25" customHeight="1" x14ac:dyDescent="0.2">
      <c r="A2" s="40" t="s">
        <v>25</v>
      </c>
      <c r="B2" s="41">
        <f>YEAR(Date)</f>
        <v>2021</v>
      </c>
      <c r="C2" s="41" t="s">
        <v>25</v>
      </c>
      <c r="D2" s="41" t="s">
        <v>26</v>
      </c>
      <c r="E2" s="41" t="s">
        <v>27</v>
      </c>
      <c r="F2" s="41" t="s">
        <v>28</v>
      </c>
      <c r="G2" s="41">
        <f>IF(Date1=0,"",YEAR(Date1))</f>
        <v>2021</v>
      </c>
      <c r="H2" s="47"/>
      <c r="I2" s="47"/>
      <c r="J2" s="48"/>
    </row>
    <row r="3" spans="1:10" s="3" customFormat="1" ht="41.25" customHeight="1" x14ac:dyDescent="0.2">
      <c r="A3" s="60" t="s">
        <v>357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4.25" customHeight="1" x14ac:dyDescent="0.2">
      <c r="A4" s="11"/>
      <c r="B4" s="11"/>
      <c r="C4" s="11"/>
      <c r="D4" s="11"/>
      <c r="E4" s="11"/>
      <c r="F4" s="11"/>
      <c r="G4" s="11"/>
      <c r="H4" s="32"/>
      <c r="I4" s="32"/>
      <c r="J4" s="12" t="s">
        <v>359</v>
      </c>
    </row>
    <row r="5" spans="1:10" s="4" customFormat="1" ht="94.5" customHeight="1" x14ac:dyDescent="0.2">
      <c r="A5" s="25" t="s">
        <v>4</v>
      </c>
      <c r="B5" s="13" t="s">
        <v>1</v>
      </c>
      <c r="C5" s="13" t="s">
        <v>5</v>
      </c>
      <c r="D5" s="13" t="s">
        <v>16</v>
      </c>
      <c r="E5" s="13" t="s">
        <v>3</v>
      </c>
      <c r="F5" s="13" t="s">
        <v>2</v>
      </c>
      <c r="G5" s="13" t="s">
        <v>7</v>
      </c>
      <c r="H5" s="49" t="str">
        <f>CONCATENATE("Годовой объем ассигнований на ",Year," год")</f>
        <v>Годовой объем ассигнований на 2021 год</v>
      </c>
      <c r="I5" s="49" t="s">
        <v>356</v>
      </c>
      <c r="J5" s="14" t="s">
        <v>20</v>
      </c>
    </row>
    <row r="6" spans="1:10" s="8" customFormat="1" ht="12" x14ac:dyDescent="0.2">
      <c r="A6" s="7">
        <v>1</v>
      </c>
      <c r="B6" s="7" t="s">
        <v>0</v>
      </c>
      <c r="C6" s="6">
        <v>3</v>
      </c>
      <c r="D6" s="6">
        <v>4</v>
      </c>
      <c r="E6" s="7" t="s">
        <v>17</v>
      </c>
      <c r="F6" s="6">
        <v>6</v>
      </c>
      <c r="G6" s="7" t="s">
        <v>18</v>
      </c>
      <c r="H6" s="33">
        <v>8</v>
      </c>
      <c r="I6" s="34" t="s">
        <v>19</v>
      </c>
      <c r="J6" s="7" t="s">
        <v>6</v>
      </c>
    </row>
    <row r="7" spans="1:10" s="4" customFormat="1" ht="14.25" x14ac:dyDescent="0.2">
      <c r="A7" s="52" t="s">
        <v>8</v>
      </c>
      <c r="B7" s="19" t="s">
        <v>21</v>
      </c>
      <c r="C7" s="20"/>
      <c r="D7" s="46"/>
      <c r="E7" s="20"/>
      <c r="F7" s="20"/>
      <c r="G7" s="54"/>
      <c r="H7" s="21">
        <v>4051634.4687000001</v>
      </c>
      <c r="I7" s="21">
        <v>1843489.4225399999</v>
      </c>
      <c r="J7" s="22">
        <f>IF(H7="0,00000","0,0%",I7/H7)</f>
        <v>0.45499894839513955</v>
      </c>
    </row>
    <row r="8" spans="1:10" s="8" customFormat="1" ht="15" x14ac:dyDescent="0.25">
      <c r="A8" s="50"/>
      <c r="B8" s="38" t="s">
        <v>9</v>
      </c>
      <c r="C8" s="16"/>
      <c r="D8" s="42"/>
      <c r="E8" s="16"/>
      <c r="F8" s="16"/>
      <c r="G8" s="16"/>
      <c r="H8" s="18">
        <f>All_subsidies_approved1/All_BudTr_approved</f>
        <v>0.1675333479009036</v>
      </c>
      <c r="I8" s="18">
        <f>All_subsidies_provided1/All_BudTr_provided</f>
        <v>0.16340490572613342</v>
      </c>
      <c r="J8" s="18"/>
    </row>
    <row r="9" spans="1:10" s="8" customFormat="1" ht="124.5" customHeight="1" x14ac:dyDescent="0.25">
      <c r="A9" s="50">
        <v>1</v>
      </c>
      <c r="B9" s="15" t="s">
        <v>334</v>
      </c>
      <c r="C9" s="16" t="s">
        <v>182</v>
      </c>
      <c r="D9" s="42" t="s">
        <v>183</v>
      </c>
      <c r="E9" s="16" t="s">
        <v>335</v>
      </c>
      <c r="F9" s="16" t="s">
        <v>336</v>
      </c>
      <c r="G9" s="53" t="s">
        <v>337</v>
      </c>
      <c r="H9" s="17">
        <v>2000</v>
      </c>
      <c r="I9" s="17">
        <v>2000</v>
      </c>
      <c r="J9" s="18">
        <f t="shared" ref="J9:J25" si="0">IF(H9="0,00000","0,0%",I9/H9)</f>
        <v>1</v>
      </c>
    </row>
    <row r="10" spans="1:10" s="8" customFormat="1" ht="90" x14ac:dyDescent="0.25">
      <c r="A10" s="50">
        <v>2</v>
      </c>
      <c r="B10" s="15" t="s">
        <v>334</v>
      </c>
      <c r="C10" s="16" t="s">
        <v>182</v>
      </c>
      <c r="D10" s="42" t="s">
        <v>183</v>
      </c>
      <c r="E10" s="16" t="s">
        <v>335</v>
      </c>
      <c r="F10" s="16" t="s">
        <v>338</v>
      </c>
      <c r="G10" s="53" t="s">
        <v>337</v>
      </c>
      <c r="H10" s="17">
        <v>3000</v>
      </c>
      <c r="I10" s="17">
        <v>3000</v>
      </c>
      <c r="J10" s="18">
        <f t="shared" si="0"/>
        <v>1</v>
      </c>
    </row>
    <row r="11" spans="1:10" s="8" customFormat="1" ht="90" x14ac:dyDescent="0.25">
      <c r="A11" s="50">
        <v>3</v>
      </c>
      <c r="B11" s="15" t="s">
        <v>334</v>
      </c>
      <c r="C11" s="16" t="s">
        <v>64</v>
      </c>
      <c r="D11" s="42" t="s">
        <v>65</v>
      </c>
      <c r="E11" s="16" t="s">
        <v>335</v>
      </c>
      <c r="F11" s="16" t="s">
        <v>339</v>
      </c>
      <c r="G11" s="53" t="s">
        <v>337</v>
      </c>
      <c r="H11" s="17">
        <v>17627.82</v>
      </c>
      <c r="I11" s="17"/>
      <c r="J11" s="18">
        <f t="shared" si="0"/>
        <v>0</v>
      </c>
    </row>
    <row r="12" spans="1:10" s="8" customFormat="1" ht="90" x14ac:dyDescent="0.25">
      <c r="A12" s="50">
        <v>4</v>
      </c>
      <c r="B12" s="15" t="s">
        <v>334</v>
      </c>
      <c r="C12" s="16" t="s">
        <v>64</v>
      </c>
      <c r="D12" s="42" t="s">
        <v>65</v>
      </c>
      <c r="E12" s="16" t="s">
        <v>335</v>
      </c>
      <c r="F12" s="16" t="s">
        <v>340</v>
      </c>
      <c r="G12" s="53" t="s">
        <v>337</v>
      </c>
      <c r="H12" s="17">
        <v>32742.59</v>
      </c>
      <c r="I12" s="17">
        <v>29042.59</v>
      </c>
      <c r="J12" s="18">
        <f t="shared" si="0"/>
        <v>0.88699733283164217</v>
      </c>
    </row>
    <row r="13" spans="1:10" s="8" customFormat="1" ht="90" x14ac:dyDescent="0.25">
      <c r="A13" s="50">
        <v>5</v>
      </c>
      <c r="B13" s="15" t="s">
        <v>334</v>
      </c>
      <c r="C13" s="16" t="s">
        <v>64</v>
      </c>
      <c r="D13" s="42" t="s">
        <v>65</v>
      </c>
      <c r="E13" s="16" t="s">
        <v>335</v>
      </c>
      <c r="F13" s="16" t="s">
        <v>341</v>
      </c>
      <c r="G13" s="53" t="s">
        <v>337</v>
      </c>
      <c r="H13" s="17">
        <v>27341.183000000001</v>
      </c>
      <c r="I13" s="17">
        <v>2300</v>
      </c>
      <c r="J13" s="18">
        <f t="shared" si="0"/>
        <v>8.4122183008686929E-2</v>
      </c>
    </row>
    <row r="14" spans="1:10" s="8" customFormat="1" ht="90" x14ac:dyDescent="0.25">
      <c r="A14" s="50">
        <v>6</v>
      </c>
      <c r="B14" s="15" t="s">
        <v>334</v>
      </c>
      <c r="C14" s="16" t="s">
        <v>64</v>
      </c>
      <c r="D14" s="42" t="s">
        <v>65</v>
      </c>
      <c r="E14" s="16" t="s">
        <v>335</v>
      </c>
      <c r="F14" s="16" t="s">
        <v>342</v>
      </c>
      <c r="G14" s="53" t="s">
        <v>337</v>
      </c>
      <c r="H14" s="17">
        <v>99496.563769999993</v>
      </c>
      <c r="I14" s="17">
        <v>21996.386289999999</v>
      </c>
      <c r="J14" s="18">
        <f t="shared" si="0"/>
        <v>0.22107684382797052</v>
      </c>
    </row>
    <row r="15" spans="1:10" s="8" customFormat="1" ht="45" x14ac:dyDescent="0.25">
      <c r="A15" s="50">
        <v>7</v>
      </c>
      <c r="B15" s="15" t="s">
        <v>343</v>
      </c>
      <c r="C15" s="16" t="s">
        <v>69</v>
      </c>
      <c r="D15" s="42" t="s">
        <v>70</v>
      </c>
      <c r="E15" s="16" t="s">
        <v>344</v>
      </c>
      <c r="F15" s="16" t="s">
        <v>345</v>
      </c>
      <c r="G15" s="53" t="s">
        <v>346</v>
      </c>
      <c r="H15" s="17">
        <v>2176647</v>
      </c>
      <c r="I15" s="17">
        <v>1140176.84898</v>
      </c>
      <c r="J15" s="18">
        <f t="shared" si="0"/>
        <v>0.52382258077676358</v>
      </c>
    </row>
    <row r="16" spans="1:10" s="8" customFormat="1" ht="45" x14ac:dyDescent="0.25">
      <c r="A16" s="50">
        <v>8</v>
      </c>
      <c r="B16" s="15" t="s">
        <v>343</v>
      </c>
      <c r="C16" s="16" t="s">
        <v>69</v>
      </c>
      <c r="D16" s="42" t="s">
        <v>70</v>
      </c>
      <c r="E16" s="16" t="s">
        <v>344</v>
      </c>
      <c r="F16" s="16" t="s">
        <v>347</v>
      </c>
      <c r="G16" s="53" t="s">
        <v>346</v>
      </c>
      <c r="H16" s="17">
        <v>100000</v>
      </c>
      <c r="I16" s="17">
        <v>55679.910940000002</v>
      </c>
      <c r="J16" s="18">
        <f t="shared" si="0"/>
        <v>0.55679910939999999</v>
      </c>
    </row>
    <row r="17" spans="1:10" s="8" customFormat="1" ht="45" x14ac:dyDescent="0.25">
      <c r="A17" s="50">
        <v>9</v>
      </c>
      <c r="B17" s="15" t="s">
        <v>334</v>
      </c>
      <c r="C17" s="16" t="s">
        <v>69</v>
      </c>
      <c r="D17" s="42" t="s">
        <v>70</v>
      </c>
      <c r="E17" s="16" t="s">
        <v>335</v>
      </c>
      <c r="F17" s="16" t="s">
        <v>348</v>
      </c>
      <c r="G17" s="53" t="s">
        <v>337</v>
      </c>
      <c r="H17" s="17">
        <v>745091.25329000002</v>
      </c>
      <c r="I17" s="17">
        <v>305333.30387</v>
      </c>
      <c r="J17" s="18">
        <f t="shared" si="0"/>
        <v>0.40979316630249046</v>
      </c>
    </row>
    <row r="18" spans="1:10" s="8" customFormat="1" ht="45" x14ac:dyDescent="0.25">
      <c r="A18" s="50">
        <v>10</v>
      </c>
      <c r="B18" s="15" t="s">
        <v>349</v>
      </c>
      <c r="C18" s="16" t="s">
        <v>69</v>
      </c>
      <c r="D18" s="42" t="s">
        <v>70</v>
      </c>
      <c r="E18" s="16" t="s">
        <v>335</v>
      </c>
      <c r="F18" s="16" t="s">
        <v>350</v>
      </c>
      <c r="G18" s="53" t="s">
        <v>337</v>
      </c>
      <c r="H18" s="17">
        <v>484189</v>
      </c>
      <c r="I18" s="17">
        <v>242094</v>
      </c>
      <c r="J18" s="18">
        <f t="shared" si="0"/>
        <v>0.49999896734539612</v>
      </c>
    </row>
    <row r="19" spans="1:10" s="8" customFormat="1" ht="60" x14ac:dyDescent="0.25">
      <c r="A19" s="50">
        <v>11</v>
      </c>
      <c r="B19" s="15" t="s">
        <v>334</v>
      </c>
      <c r="C19" s="16" t="s">
        <v>31</v>
      </c>
      <c r="D19" s="42" t="s">
        <v>32</v>
      </c>
      <c r="E19" s="16" t="s">
        <v>335</v>
      </c>
      <c r="F19" s="16" t="s">
        <v>351</v>
      </c>
      <c r="G19" s="53" t="s">
        <v>337</v>
      </c>
      <c r="H19" s="17">
        <v>14971.755639999999</v>
      </c>
      <c r="I19" s="17"/>
      <c r="J19" s="18">
        <f t="shared" si="0"/>
        <v>0</v>
      </c>
    </row>
    <row r="20" spans="1:10" s="8" customFormat="1" ht="45" x14ac:dyDescent="0.25">
      <c r="A20" s="50">
        <v>12</v>
      </c>
      <c r="B20" s="15" t="s">
        <v>334</v>
      </c>
      <c r="C20" s="16" t="s">
        <v>352</v>
      </c>
      <c r="D20" s="42" t="s">
        <v>353</v>
      </c>
      <c r="E20" s="16" t="s">
        <v>335</v>
      </c>
      <c r="F20" s="16" t="s">
        <v>354</v>
      </c>
      <c r="G20" s="53" t="s">
        <v>337</v>
      </c>
      <c r="H20" s="17">
        <v>11850</v>
      </c>
      <c r="I20" s="17"/>
      <c r="J20" s="18">
        <f t="shared" si="0"/>
        <v>0</v>
      </c>
    </row>
    <row r="21" spans="1:10" s="8" customFormat="1" ht="75" x14ac:dyDescent="0.25">
      <c r="A21" s="50">
        <v>13</v>
      </c>
      <c r="B21" s="15" t="s">
        <v>334</v>
      </c>
      <c r="C21" s="16" t="s">
        <v>51</v>
      </c>
      <c r="D21" s="42" t="s">
        <v>52</v>
      </c>
      <c r="E21" s="16" t="s">
        <v>335</v>
      </c>
      <c r="F21" s="16" t="s">
        <v>355</v>
      </c>
      <c r="G21" s="53" t="s">
        <v>337</v>
      </c>
      <c r="H21" s="17">
        <v>38405.43</v>
      </c>
      <c r="I21" s="17">
        <v>11837.2984</v>
      </c>
      <c r="J21" s="18">
        <f t="shared" si="0"/>
        <v>0.3082193950178399</v>
      </c>
    </row>
    <row r="22" spans="1:10" s="8" customFormat="1" ht="90" x14ac:dyDescent="0.25">
      <c r="A22" s="50">
        <v>14</v>
      </c>
      <c r="B22" s="15" t="s">
        <v>334</v>
      </c>
      <c r="C22" s="16" t="s">
        <v>175</v>
      </c>
      <c r="D22" s="42" t="s">
        <v>176</v>
      </c>
      <c r="E22" s="16" t="s">
        <v>335</v>
      </c>
      <c r="F22" s="16" t="s">
        <v>348</v>
      </c>
      <c r="G22" s="53" t="s">
        <v>337</v>
      </c>
      <c r="H22" s="17">
        <v>298271.87300000002</v>
      </c>
      <c r="I22" s="17">
        <v>30029.084060000001</v>
      </c>
      <c r="J22" s="18">
        <f t="shared" si="0"/>
        <v>0.1006768883635233</v>
      </c>
    </row>
    <row r="23" spans="1:10" s="8" customFormat="1" ht="15" x14ac:dyDescent="0.25">
      <c r="A23" s="51"/>
      <c r="B23" s="23" t="s">
        <v>55</v>
      </c>
      <c r="C23" s="55"/>
      <c r="D23" s="56"/>
      <c r="E23" s="55"/>
      <c r="F23" s="55"/>
      <c r="G23" s="57"/>
      <c r="H23" s="58">
        <v>3567445.4687000001</v>
      </c>
      <c r="I23" s="58">
        <v>1601395.4225399999</v>
      </c>
      <c r="J23" s="59">
        <f t="shared" si="0"/>
        <v>0.44889135281542469</v>
      </c>
    </row>
    <row r="24" spans="1:10" s="8" customFormat="1" ht="15" x14ac:dyDescent="0.25">
      <c r="A24" s="51"/>
      <c r="B24" s="23" t="s">
        <v>56</v>
      </c>
      <c r="C24" s="55"/>
      <c r="D24" s="56"/>
      <c r="E24" s="55"/>
      <c r="F24" s="55"/>
      <c r="G24" s="57"/>
      <c r="H24" s="58">
        <v>484189</v>
      </c>
      <c r="I24" s="58">
        <v>242094</v>
      </c>
      <c r="J24" s="59">
        <f t="shared" si="0"/>
        <v>0.49999896734539612</v>
      </c>
    </row>
    <row r="25" spans="1:10" s="4" customFormat="1" ht="14.25" x14ac:dyDescent="0.2">
      <c r="A25" s="52" t="s">
        <v>13</v>
      </c>
      <c r="B25" s="19" t="s">
        <v>22</v>
      </c>
      <c r="C25" s="20"/>
      <c r="D25" s="46"/>
      <c r="E25" s="20"/>
      <c r="F25" s="20"/>
      <c r="G25" s="54"/>
      <c r="H25" s="21">
        <v>6146890.81721</v>
      </c>
      <c r="I25" s="21">
        <v>2113675.3895399999</v>
      </c>
      <c r="J25" s="22">
        <f t="shared" si="0"/>
        <v>0.34386089689801452</v>
      </c>
    </row>
    <row r="26" spans="1:10" s="8" customFormat="1" ht="15" x14ac:dyDescent="0.25">
      <c r="A26" s="24"/>
      <c r="B26" s="23" t="s">
        <v>9</v>
      </c>
      <c r="C26" s="16"/>
      <c r="D26" s="42"/>
      <c r="E26" s="16"/>
      <c r="F26" s="16"/>
      <c r="G26" s="16"/>
      <c r="H26" s="18">
        <f>All_subventions_approved/All_BudTr_approved</f>
        <v>0.25417129944571115</v>
      </c>
      <c r="I26" s="18">
        <f>All_subventions_provided/All_BudTr_provided</f>
        <v>0.18735389720194495</v>
      </c>
      <c r="J26" s="18"/>
    </row>
    <row r="27" spans="1:10" s="8" customFormat="1" ht="90" x14ac:dyDescent="0.25">
      <c r="A27" s="50" t="s">
        <v>29</v>
      </c>
      <c r="B27" s="15" t="s">
        <v>181</v>
      </c>
      <c r="C27" s="16" t="s">
        <v>182</v>
      </c>
      <c r="D27" s="42" t="s">
        <v>183</v>
      </c>
      <c r="E27" s="16" t="s">
        <v>33</v>
      </c>
      <c r="F27" s="16" t="s">
        <v>184</v>
      </c>
      <c r="G27" s="53" t="s">
        <v>185</v>
      </c>
      <c r="H27" s="17">
        <v>19392.29854</v>
      </c>
      <c r="I27" s="17">
        <v>19104.272250000002</v>
      </c>
      <c r="J27" s="18">
        <f t="shared" ref="J27:J58" si="1">IF(H27="0,00000","0,0%",I27/H27)</f>
        <v>0.98514738779387634</v>
      </c>
    </row>
    <row r="28" spans="1:10" s="8" customFormat="1" ht="90" x14ac:dyDescent="0.25">
      <c r="A28" s="50" t="s">
        <v>0</v>
      </c>
      <c r="B28" s="15" t="s">
        <v>186</v>
      </c>
      <c r="C28" s="16" t="s">
        <v>182</v>
      </c>
      <c r="D28" s="42" t="s">
        <v>183</v>
      </c>
      <c r="E28" s="16" t="s">
        <v>33</v>
      </c>
      <c r="F28" s="16" t="s">
        <v>187</v>
      </c>
      <c r="G28" s="53" t="s">
        <v>185</v>
      </c>
      <c r="H28" s="17">
        <v>6003.1313099999998</v>
      </c>
      <c r="I28" s="17"/>
      <c r="J28" s="18">
        <f t="shared" si="1"/>
        <v>0</v>
      </c>
    </row>
    <row r="29" spans="1:10" s="8" customFormat="1" ht="90" x14ac:dyDescent="0.25">
      <c r="A29" s="50" t="s">
        <v>41</v>
      </c>
      <c r="B29" s="15" t="s">
        <v>188</v>
      </c>
      <c r="C29" s="16" t="s">
        <v>182</v>
      </c>
      <c r="D29" s="42" t="s">
        <v>183</v>
      </c>
      <c r="E29" s="16" t="s">
        <v>45</v>
      </c>
      <c r="F29" s="16" t="s">
        <v>189</v>
      </c>
      <c r="G29" s="53" t="s">
        <v>190</v>
      </c>
      <c r="H29" s="17">
        <v>138552.66</v>
      </c>
      <c r="I29" s="17"/>
      <c r="J29" s="18">
        <f t="shared" si="1"/>
        <v>0</v>
      </c>
    </row>
    <row r="30" spans="1:10" s="8" customFormat="1" ht="90" x14ac:dyDescent="0.25">
      <c r="A30" s="50" t="s">
        <v>47</v>
      </c>
      <c r="B30" s="15" t="s">
        <v>181</v>
      </c>
      <c r="C30" s="16" t="s">
        <v>64</v>
      </c>
      <c r="D30" s="42" t="s">
        <v>65</v>
      </c>
      <c r="E30" s="16" t="s">
        <v>191</v>
      </c>
      <c r="F30" s="16" t="s">
        <v>192</v>
      </c>
      <c r="G30" s="53" t="s">
        <v>185</v>
      </c>
      <c r="H30" s="17">
        <v>30000</v>
      </c>
      <c r="I30" s="17">
        <v>247.1</v>
      </c>
      <c r="J30" s="18">
        <f t="shared" si="1"/>
        <v>8.2366666666666664E-3</v>
      </c>
    </row>
    <row r="31" spans="1:10" s="8" customFormat="1" ht="90" x14ac:dyDescent="0.25">
      <c r="A31" s="50" t="s">
        <v>17</v>
      </c>
      <c r="B31" s="15" t="s">
        <v>193</v>
      </c>
      <c r="C31" s="16" t="s">
        <v>64</v>
      </c>
      <c r="D31" s="42" t="s">
        <v>65</v>
      </c>
      <c r="E31" s="16" t="s">
        <v>194</v>
      </c>
      <c r="F31" s="16" t="s">
        <v>195</v>
      </c>
      <c r="G31" s="53" t="s">
        <v>190</v>
      </c>
      <c r="H31" s="17">
        <v>23500</v>
      </c>
      <c r="I31" s="17">
        <v>8305.9804399999994</v>
      </c>
      <c r="J31" s="18">
        <f t="shared" si="1"/>
        <v>0.35344597617021273</v>
      </c>
    </row>
    <row r="32" spans="1:10" s="8" customFormat="1" ht="90" x14ac:dyDescent="0.25">
      <c r="A32" s="50" t="s">
        <v>78</v>
      </c>
      <c r="B32" s="15" t="s">
        <v>193</v>
      </c>
      <c r="C32" s="16" t="s">
        <v>64</v>
      </c>
      <c r="D32" s="42" t="s">
        <v>65</v>
      </c>
      <c r="E32" s="16" t="s">
        <v>194</v>
      </c>
      <c r="F32" s="16" t="s">
        <v>196</v>
      </c>
      <c r="G32" s="53" t="s">
        <v>190</v>
      </c>
      <c r="H32" s="17">
        <v>9772.768</v>
      </c>
      <c r="I32" s="17">
        <v>9772.768</v>
      </c>
      <c r="J32" s="18">
        <f t="shared" si="1"/>
        <v>1</v>
      </c>
    </row>
    <row r="33" spans="1:10" s="8" customFormat="1" ht="90" x14ac:dyDescent="0.25">
      <c r="A33" s="50" t="s">
        <v>18</v>
      </c>
      <c r="B33" s="15" t="s">
        <v>193</v>
      </c>
      <c r="C33" s="16" t="s">
        <v>64</v>
      </c>
      <c r="D33" s="42" t="s">
        <v>65</v>
      </c>
      <c r="E33" s="16" t="s">
        <v>194</v>
      </c>
      <c r="F33" s="16" t="s">
        <v>197</v>
      </c>
      <c r="G33" s="53" t="s">
        <v>190</v>
      </c>
      <c r="H33" s="17">
        <v>46213.826260000002</v>
      </c>
      <c r="I33" s="17">
        <v>7864.1481800000001</v>
      </c>
      <c r="J33" s="18">
        <f t="shared" si="1"/>
        <v>0.17016873123112833</v>
      </c>
    </row>
    <row r="34" spans="1:10" s="8" customFormat="1" ht="90" x14ac:dyDescent="0.25">
      <c r="A34" s="50" t="s">
        <v>82</v>
      </c>
      <c r="B34" s="15" t="s">
        <v>193</v>
      </c>
      <c r="C34" s="16" t="s">
        <v>64</v>
      </c>
      <c r="D34" s="42" t="s">
        <v>65</v>
      </c>
      <c r="E34" s="16" t="s">
        <v>194</v>
      </c>
      <c r="F34" s="16" t="s">
        <v>198</v>
      </c>
      <c r="G34" s="53" t="s">
        <v>190</v>
      </c>
      <c r="H34" s="17">
        <v>23880</v>
      </c>
      <c r="I34" s="17"/>
      <c r="J34" s="18">
        <f t="shared" si="1"/>
        <v>0</v>
      </c>
    </row>
    <row r="35" spans="1:10" s="8" customFormat="1" ht="90" x14ac:dyDescent="0.25">
      <c r="A35" s="50" t="s">
        <v>19</v>
      </c>
      <c r="B35" s="15" t="s">
        <v>199</v>
      </c>
      <c r="C35" s="16" t="s">
        <v>64</v>
      </c>
      <c r="D35" s="42" t="s">
        <v>65</v>
      </c>
      <c r="E35" s="16" t="s">
        <v>194</v>
      </c>
      <c r="F35" s="16" t="s">
        <v>200</v>
      </c>
      <c r="G35" s="53" t="s">
        <v>190</v>
      </c>
      <c r="H35" s="17">
        <v>192987.21</v>
      </c>
      <c r="I35" s="17"/>
      <c r="J35" s="18">
        <f t="shared" si="1"/>
        <v>0</v>
      </c>
    </row>
    <row r="36" spans="1:10" s="8" customFormat="1" ht="90" x14ac:dyDescent="0.25">
      <c r="A36" s="50" t="s">
        <v>6</v>
      </c>
      <c r="B36" s="15" t="s">
        <v>193</v>
      </c>
      <c r="C36" s="16" t="s">
        <v>64</v>
      </c>
      <c r="D36" s="42" t="s">
        <v>65</v>
      </c>
      <c r="E36" s="16" t="s">
        <v>194</v>
      </c>
      <c r="F36" s="16" t="s">
        <v>201</v>
      </c>
      <c r="G36" s="53" t="s">
        <v>190</v>
      </c>
      <c r="H36" s="17">
        <v>38000</v>
      </c>
      <c r="I36" s="17"/>
      <c r="J36" s="18">
        <f t="shared" si="1"/>
        <v>0</v>
      </c>
    </row>
    <row r="37" spans="1:10" s="8" customFormat="1" ht="90" x14ac:dyDescent="0.25">
      <c r="A37" s="50" t="s">
        <v>89</v>
      </c>
      <c r="B37" s="15" t="s">
        <v>202</v>
      </c>
      <c r="C37" s="16" t="s">
        <v>64</v>
      </c>
      <c r="D37" s="42" t="s">
        <v>65</v>
      </c>
      <c r="E37" s="16" t="s">
        <v>194</v>
      </c>
      <c r="F37" s="16" t="s">
        <v>203</v>
      </c>
      <c r="G37" s="53" t="s">
        <v>190</v>
      </c>
      <c r="H37" s="17">
        <v>110686.97414000001</v>
      </c>
      <c r="I37" s="17">
        <v>8637.9301300000006</v>
      </c>
      <c r="J37" s="18">
        <f t="shared" si="1"/>
        <v>7.8039265208158126E-2</v>
      </c>
    </row>
    <row r="38" spans="1:10" s="8" customFormat="1" ht="90" x14ac:dyDescent="0.25">
      <c r="A38" s="50" t="s">
        <v>91</v>
      </c>
      <c r="B38" s="15" t="s">
        <v>181</v>
      </c>
      <c r="C38" s="16" t="s">
        <v>64</v>
      </c>
      <c r="D38" s="42" t="s">
        <v>65</v>
      </c>
      <c r="E38" s="16" t="s">
        <v>204</v>
      </c>
      <c r="F38" s="16" t="s">
        <v>205</v>
      </c>
      <c r="G38" s="53" t="s">
        <v>185</v>
      </c>
      <c r="H38" s="17">
        <v>100000</v>
      </c>
      <c r="I38" s="17">
        <v>178.77799999999999</v>
      </c>
      <c r="J38" s="18">
        <f t="shared" si="1"/>
        <v>1.7877799999999999E-3</v>
      </c>
    </row>
    <row r="39" spans="1:10" s="8" customFormat="1" ht="90" x14ac:dyDescent="0.25">
      <c r="A39" s="50" t="s">
        <v>92</v>
      </c>
      <c r="B39" s="15" t="s">
        <v>181</v>
      </c>
      <c r="C39" s="16" t="s">
        <v>64</v>
      </c>
      <c r="D39" s="42" t="s">
        <v>65</v>
      </c>
      <c r="E39" s="16" t="s">
        <v>204</v>
      </c>
      <c r="F39" s="16" t="s">
        <v>206</v>
      </c>
      <c r="G39" s="53" t="s">
        <v>185</v>
      </c>
      <c r="H39" s="17">
        <v>3963.52</v>
      </c>
      <c r="I39" s="17"/>
      <c r="J39" s="18">
        <f t="shared" si="1"/>
        <v>0</v>
      </c>
    </row>
    <row r="40" spans="1:10" s="8" customFormat="1" ht="90" x14ac:dyDescent="0.25">
      <c r="A40" s="50" t="s">
        <v>95</v>
      </c>
      <c r="B40" s="15" t="s">
        <v>181</v>
      </c>
      <c r="C40" s="16" t="s">
        <v>64</v>
      </c>
      <c r="D40" s="42" t="s">
        <v>65</v>
      </c>
      <c r="E40" s="16" t="s">
        <v>204</v>
      </c>
      <c r="F40" s="16" t="s">
        <v>207</v>
      </c>
      <c r="G40" s="53" t="s">
        <v>185</v>
      </c>
      <c r="H40" s="17">
        <v>7000</v>
      </c>
      <c r="I40" s="17"/>
      <c r="J40" s="18">
        <f t="shared" si="1"/>
        <v>0</v>
      </c>
    </row>
    <row r="41" spans="1:10" s="8" customFormat="1" ht="90" x14ac:dyDescent="0.25">
      <c r="A41" s="50" t="s">
        <v>98</v>
      </c>
      <c r="B41" s="15" t="s">
        <v>181</v>
      </c>
      <c r="C41" s="16" t="s">
        <v>64</v>
      </c>
      <c r="D41" s="42" t="s">
        <v>65</v>
      </c>
      <c r="E41" s="16" t="s">
        <v>208</v>
      </c>
      <c r="F41" s="16" t="s">
        <v>209</v>
      </c>
      <c r="G41" s="53" t="s">
        <v>185</v>
      </c>
      <c r="H41" s="17">
        <v>24963.471000000001</v>
      </c>
      <c r="I41" s="17">
        <v>1571.7419199999999</v>
      </c>
      <c r="J41" s="18">
        <f t="shared" si="1"/>
        <v>6.2961673879405627E-2</v>
      </c>
    </row>
    <row r="42" spans="1:10" s="8" customFormat="1" ht="90" x14ac:dyDescent="0.25">
      <c r="A42" s="50" t="s">
        <v>102</v>
      </c>
      <c r="B42" s="15" t="s">
        <v>193</v>
      </c>
      <c r="C42" s="16" t="s">
        <v>64</v>
      </c>
      <c r="D42" s="42" t="s">
        <v>65</v>
      </c>
      <c r="E42" s="16" t="s">
        <v>208</v>
      </c>
      <c r="F42" s="16" t="s">
        <v>210</v>
      </c>
      <c r="G42" s="53" t="s">
        <v>190</v>
      </c>
      <c r="H42" s="17">
        <v>50000</v>
      </c>
      <c r="I42" s="17"/>
      <c r="J42" s="18">
        <f t="shared" si="1"/>
        <v>0</v>
      </c>
    </row>
    <row r="43" spans="1:10" s="8" customFormat="1" ht="90" x14ac:dyDescent="0.25">
      <c r="A43" s="50" t="s">
        <v>108</v>
      </c>
      <c r="B43" s="15" t="s">
        <v>181</v>
      </c>
      <c r="C43" s="16" t="s">
        <v>64</v>
      </c>
      <c r="D43" s="42" t="s">
        <v>65</v>
      </c>
      <c r="E43" s="16" t="s">
        <v>208</v>
      </c>
      <c r="F43" s="16" t="s">
        <v>211</v>
      </c>
      <c r="G43" s="53" t="s">
        <v>185</v>
      </c>
      <c r="H43" s="17">
        <v>13002.728999999999</v>
      </c>
      <c r="I43" s="17"/>
      <c r="J43" s="18">
        <f t="shared" si="1"/>
        <v>0</v>
      </c>
    </row>
    <row r="44" spans="1:10" s="8" customFormat="1" ht="90" x14ac:dyDescent="0.25">
      <c r="A44" s="50" t="s">
        <v>111</v>
      </c>
      <c r="B44" s="15" t="s">
        <v>181</v>
      </c>
      <c r="C44" s="16" t="s">
        <v>64</v>
      </c>
      <c r="D44" s="42" t="s">
        <v>65</v>
      </c>
      <c r="E44" s="16" t="s">
        <v>208</v>
      </c>
      <c r="F44" s="16" t="s">
        <v>212</v>
      </c>
      <c r="G44" s="53" t="s">
        <v>185</v>
      </c>
      <c r="H44" s="17">
        <v>6000</v>
      </c>
      <c r="I44" s="17"/>
      <c r="J44" s="18">
        <f t="shared" si="1"/>
        <v>0</v>
      </c>
    </row>
    <row r="45" spans="1:10" s="8" customFormat="1" ht="45" x14ac:dyDescent="0.25">
      <c r="A45" s="50" t="s">
        <v>114</v>
      </c>
      <c r="B45" s="15" t="s">
        <v>213</v>
      </c>
      <c r="C45" s="16" t="s">
        <v>69</v>
      </c>
      <c r="D45" s="42" t="s">
        <v>70</v>
      </c>
      <c r="E45" s="16" t="s">
        <v>73</v>
      </c>
      <c r="F45" s="16" t="s">
        <v>214</v>
      </c>
      <c r="G45" s="53" t="s">
        <v>185</v>
      </c>
      <c r="H45" s="17">
        <v>2435876</v>
      </c>
      <c r="I45" s="17">
        <v>1257494.4291900001</v>
      </c>
      <c r="J45" s="18">
        <f t="shared" si="1"/>
        <v>0.51623909804522072</v>
      </c>
    </row>
    <row r="46" spans="1:10" s="8" customFormat="1" ht="90" x14ac:dyDescent="0.25">
      <c r="A46" s="50" t="s">
        <v>116</v>
      </c>
      <c r="B46" s="15" t="s">
        <v>181</v>
      </c>
      <c r="C46" s="16" t="s">
        <v>31</v>
      </c>
      <c r="D46" s="42" t="s">
        <v>32</v>
      </c>
      <c r="E46" s="16" t="s">
        <v>60</v>
      </c>
      <c r="F46" s="16" t="s">
        <v>215</v>
      </c>
      <c r="G46" s="53" t="s">
        <v>185</v>
      </c>
      <c r="H46" s="17">
        <v>35050</v>
      </c>
      <c r="I46" s="17">
        <v>415.10700000000003</v>
      </c>
      <c r="J46" s="18">
        <f t="shared" si="1"/>
        <v>1.1843281027104137E-2</v>
      </c>
    </row>
    <row r="47" spans="1:10" s="8" customFormat="1" ht="60" x14ac:dyDescent="0.25">
      <c r="A47" s="50" t="s">
        <v>119</v>
      </c>
      <c r="B47" s="15" t="s">
        <v>193</v>
      </c>
      <c r="C47" s="16" t="s">
        <v>31</v>
      </c>
      <c r="D47" s="42" t="s">
        <v>32</v>
      </c>
      <c r="E47" s="16" t="s">
        <v>216</v>
      </c>
      <c r="F47" s="16" t="s">
        <v>217</v>
      </c>
      <c r="G47" s="53" t="s">
        <v>190</v>
      </c>
      <c r="H47" s="17">
        <v>41144.594380000002</v>
      </c>
      <c r="I47" s="17"/>
      <c r="J47" s="18">
        <f t="shared" si="1"/>
        <v>0</v>
      </c>
    </row>
    <row r="48" spans="1:10" s="8" customFormat="1" ht="60" x14ac:dyDescent="0.25">
      <c r="A48" s="50" t="s">
        <v>122</v>
      </c>
      <c r="B48" s="15" t="s">
        <v>193</v>
      </c>
      <c r="C48" s="16" t="s">
        <v>31</v>
      </c>
      <c r="D48" s="42" t="s">
        <v>32</v>
      </c>
      <c r="E48" s="16" t="s">
        <v>216</v>
      </c>
      <c r="F48" s="16" t="s">
        <v>218</v>
      </c>
      <c r="G48" s="53" t="s">
        <v>190</v>
      </c>
      <c r="H48" s="17">
        <v>115341.38786</v>
      </c>
      <c r="I48" s="17">
        <v>18846.988219999999</v>
      </c>
      <c r="J48" s="18">
        <f t="shared" si="1"/>
        <v>0.16340178117915702</v>
      </c>
    </row>
    <row r="49" spans="1:10" s="8" customFormat="1" ht="105" x14ac:dyDescent="0.25">
      <c r="A49" s="50" t="s">
        <v>125</v>
      </c>
      <c r="B49" s="15" t="s">
        <v>219</v>
      </c>
      <c r="C49" s="16" t="s">
        <v>31</v>
      </c>
      <c r="D49" s="42" t="s">
        <v>32</v>
      </c>
      <c r="E49" s="16" t="s">
        <v>216</v>
      </c>
      <c r="F49" s="16" t="s">
        <v>220</v>
      </c>
      <c r="G49" s="53" t="s">
        <v>190</v>
      </c>
      <c r="H49" s="17">
        <v>798391.54099000001</v>
      </c>
      <c r="I49" s="17">
        <v>281816.89893999998</v>
      </c>
      <c r="J49" s="18">
        <f t="shared" si="1"/>
        <v>0.35298081764562406</v>
      </c>
    </row>
    <row r="50" spans="1:10" s="8" customFormat="1" ht="75" x14ac:dyDescent="0.25">
      <c r="A50" s="50" t="s">
        <v>128</v>
      </c>
      <c r="B50" s="15" t="s">
        <v>221</v>
      </c>
      <c r="C50" s="16" t="s">
        <v>31</v>
      </c>
      <c r="D50" s="42" t="s">
        <v>32</v>
      </c>
      <c r="E50" s="16" t="s">
        <v>216</v>
      </c>
      <c r="F50" s="16" t="s">
        <v>222</v>
      </c>
      <c r="G50" s="53" t="s">
        <v>190</v>
      </c>
      <c r="H50" s="17">
        <v>305051.82387999998</v>
      </c>
      <c r="I50" s="17">
        <v>71784.044630000004</v>
      </c>
      <c r="J50" s="18">
        <f t="shared" si="1"/>
        <v>0.23531753954776588</v>
      </c>
    </row>
    <row r="51" spans="1:10" s="8" customFormat="1" ht="60" x14ac:dyDescent="0.25">
      <c r="A51" s="50" t="s">
        <v>132</v>
      </c>
      <c r="B51" s="15" t="s">
        <v>193</v>
      </c>
      <c r="C51" s="16" t="s">
        <v>31</v>
      </c>
      <c r="D51" s="42" t="s">
        <v>32</v>
      </c>
      <c r="E51" s="16" t="s">
        <v>216</v>
      </c>
      <c r="F51" s="16" t="s">
        <v>223</v>
      </c>
      <c r="G51" s="53" t="s">
        <v>190</v>
      </c>
      <c r="H51" s="17">
        <v>90000</v>
      </c>
      <c r="I51" s="17">
        <v>63038.767050000002</v>
      </c>
      <c r="J51" s="18">
        <f t="shared" si="1"/>
        <v>0.70043074500000002</v>
      </c>
    </row>
    <row r="52" spans="1:10" s="8" customFormat="1" ht="60" x14ac:dyDescent="0.25">
      <c r="A52" s="50" t="s">
        <v>134</v>
      </c>
      <c r="B52" s="15" t="s">
        <v>224</v>
      </c>
      <c r="C52" s="16" t="s">
        <v>31</v>
      </c>
      <c r="D52" s="42" t="s">
        <v>32</v>
      </c>
      <c r="E52" s="16" t="s">
        <v>33</v>
      </c>
      <c r="F52" s="16" t="s">
        <v>225</v>
      </c>
      <c r="G52" s="53" t="s">
        <v>185</v>
      </c>
      <c r="H52" s="17">
        <v>65696.779939999993</v>
      </c>
      <c r="I52" s="17">
        <v>6347.2437399999999</v>
      </c>
      <c r="J52" s="18">
        <f t="shared" si="1"/>
        <v>9.6614228974340202E-2</v>
      </c>
    </row>
    <row r="53" spans="1:10" s="8" customFormat="1" ht="60" x14ac:dyDescent="0.25">
      <c r="A53" s="50" t="s">
        <v>137</v>
      </c>
      <c r="B53" s="15" t="s">
        <v>226</v>
      </c>
      <c r="C53" s="16" t="s">
        <v>31</v>
      </c>
      <c r="D53" s="42" t="s">
        <v>32</v>
      </c>
      <c r="E53" s="16" t="s">
        <v>33</v>
      </c>
      <c r="F53" s="16" t="s">
        <v>227</v>
      </c>
      <c r="G53" s="53" t="s">
        <v>185</v>
      </c>
      <c r="H53" s="17">
        <v>23934.020059999999</v>
      </c>
      <c r="I53" s="17"/>
      <c r="J53" s="18">
        <f t="shared" si="1"/>
        <v>0</v>
      </c>
    </row>
    <row r="54" spans="1:10" s="8" customFormat="1" ht="60" x14ac:dyDescent="0.25">
      <c r="A54" s="50" t="s">
        <v>139</v>
      </c>
      <c r="B54" s="15" t="s">
        <v>228</v>
      </c>
      <c r="C54" s="16" t="s">
        <v>31</v>
      </c>
      <c r="D54" s="42" t="s">
        <v>32</v>
      </c>
      <c r="E54" s="16" t="s">
        <v>66</v>
      </c>
      <c r="F54" s="16" t="s">
        <v>229</v>
      </c>
      <c r="G54" s="53" t="s">
        <v>185</v>
      </c>
      <c r="H54" s="17">
        <v>106711.4</v>
      </c>
      <c r="I54" s="17">
        <v>99356.740019999997</v>
      </c>
      <c r="J54" s="18">
        <f t="shared" si="1"/>
        <v>0.93107896644594679</v>
      </c>
    </row>
    <row r="55" spans="1:10" s="8" customFormat="1" ht="45" x14ac:dyDescent="0.25">
      <c r="A55" s="50" t="s">
        <v>145</v>
      </c>
      <c r="B55" s="15" t="s">
        <v>193</v>
      </c>
      <c r="C55" s="16" t="s">
        <v>37</v>
      </c>
      <c r="D55" s="42" t="s">
        <v>38</v>
      </c>
      <c r="E55" s="16" t="s">
        <v>76</v>
      </c>
      <c r="F55" s="16" t="s">
        <v>230</v>
      </c>
      <c r="G55" s="53" t="s">
        <v>190</v>
      </c>
      <c r="H55" s="17">
        <v>77000</v>
      </c>
      <c r="I55" s="17"/>
      <c r="J55" s="18">
        <f t="shared" si="1"/>
        <v>0</v>
      </c>
    </row>
    <row r="56" spans="1:10" s="8" customFormat="1" ht="60" x14ac:dyDescent="0.25">
      <c r="A56" s="50" t="s">
        <v>150</v>
      </c>
      <c r="B56" s="15" t="s">
        <v>231</v>
      </c>
      <c r="C56" s="16" t="s">
        <v>37</v>
      </c>
      <c r="D56" s="42" t="s">
        <v>38</v>
      </c>
      <c r="E56" s="16" t="s">
        <v>76</v>
      </c>
      <c r="F56" s="16" t="s">
        <v>232</v>
      </c>
      <c r="G56" s="53" t="s">
        <v>190</v>
      </c>
      <c r="H56" s="17">
        <v>422148.64464000001</v>
      </c>
      <c r="I56" s="17">
        <v>141039.85655</v>
      </c>
      <c r="J56" s="18">
        <f t="shared" si="1"/>
        <v>0.3340999866771478</v>
      </c>
    </row>
    <row r="57" spans="1:10" s="8" customFormat="1" ht="90" x14ac:dyDescent="0.25">
      <c r="A57" s="50" t="s">
        <v>153</v>
      </c>
      <c r="B57" s="15" t="s">
        <v>181</v>
      </c>
      <c r="C57" s="16" t="s">
        <v>37</v>
      </c>
      <c r="D57" s="42" t="s">
        <v>38</v>
      </c>
      <c r="E57" s="16" t="s">
        <v>39</v>
      </c>
      <c r="F57" s="16" t="s">
        <v>233</v>
      </c>
      <c r="G57" s="53" t="s">
        <v>185</v>
      </c>
      <c r="H57" s="17">
        <v>6650.7798400000001</v>
      </c>
      <c r="I57" s="17">
        <v>336.04930999999999</v>
      </c>
      <c r="J57" s="18">
        <f t="shared" si="1"/>
        <v>5.0527805473109748E-2</v>
      </c>
    </row>
    <row r="58" spans="1:10" s="8" customFormat="1" ht="60" x14ac:dyDescent="0.25">
      <c r="A58" s="50" t="s">
        <v>158</v>
      </c>
      <c r="B58" s="15" t="s">
        <v>234</v>
      </c>
      <c r="C58" s="16" t="s">
        <v>37</v>
      </c>
      <c r="D58" s="42" t="s">
        <v>38</v>
      </c>
      <c r="E58" s="16" t="s">
        <v>39</v>
      </c>
      <c r="F58" s="16" t="s">
        <v>235</v>
      </c>
      <c r="G58" s="53" t="s">
        <v>185</v>
      </c>
      <c r="H58" s="17">
        <v>53078.421060000001</v>
      </c>
      <c r="I58" s="17"/>
      <c r="J58" s="18">
        <f t="shared" si="1"/>
        <v>0</v>
      </c>
    </row>
    <row r="59" spans="1:10" s="8" customFormat="1" ht="60" x14ac:dyDescent="0.25">
      <c r="A59" s="50" t="s">
        <v>164</v>
      </c>
      <c r="B59" s="15" t="s">
        <v>236</v>
      </c>
      <c r="C59" s="16" t="s">
        <v>37</v>
      </c>
      <c r="D59" s="42" t="s">
        <v>38</v>
      </c>
      <c r="E59" s="16" t="s">
        <v>39</v>
      </c>
      <c r="F59" s="16" t="s">
        <v>237</v>
      </c>
      <c r="G59" s="53" t="s">
        <v>185</v>
      </c>
      <c r="H59" s="17">
        <v>14094.276690000001</v>
      </c>
      <c r="I59" s="17"/>
      <c r="J59" s="18">
        <f t="shared" ref="J59:J90" si="2">IF(H59="0,00000","0,0%",I59/H59)</f>
        <v>0</v>
      </c>
    </row>
    <row r="60" spans="1:10" s="8" customFormat="1" ht="45" x14ac:dyDescent="0.25">
      <c r="A60" s="50" t="s">
        <v>170</v>
      </c>
      <c r="B60" s="15" t="s">
        <v>238</v>
      </c>
      <c r="C60" s="16" t="s">
        <v>37</v>
      </c>
      <c r="D60" s="42" t="s">
        <v>38</v>
      </c>
      <c r="E60" s="16" t="s">
        <v>39</v>
      </c>
      <c r="F60" s="16" t="s">
        <v>239</v>
      </c>
      <c r="G60" s="53" t="s">
        <v>185</v>
      </c>
      <c r="H60" s="17">
        <v>36854.101119999999</v>
      </c>
      <c r="I60" s="17">
        <v>1108.5526199999999</v>
      </c>
      <c r="J60" s="18">
        <f t="shared" si="2"/>
        <v>3.0079491462577285E-2</v>
      </c>
    </row>
    <row r="61" spans="1:10" s="8" customFormat="1" ht="90" x14ac:dyDescent="0.25">
      <c r="A61" s="50" t="s">
        <v>173</v>
      </c>
      <c r="B61" s="15" t="s">
        <v>181</v>
      </c>
      <c r="C61" s="16" t="s">
        <v>37</v>
      </c>
      <c r="D61" s="42" t="s">
        <v>38</v>
      </c>
      <c r="E61" s="16" t="s">
        <v>240</v>
      </c>
      <c r="F61" s="16" t="s">
        <v>241</v>
      </c>
      <c r="G61" s="53" t="s">
        <v>185</v>
      </c>
      <c r="H61" s="17">
        <v>64440.597000000002</v>
      </c>
      <c r="I61" s="17">
        <v>36664.289429999997</v>
      </c>
      <c r="J61" s="18">
        <f t="shared" si="2"/>
        <v>0.5689625971342257</v>
      </c>
    </row>
    <row r="62" spans="1:10" s="8" customFormat="1" ht="90" x14ac:dyDescent="0.25">
      <c r="A62" s="50" t="s">
        <v>178</v>
      </c>
      <c r="B62" s="15" t="s">
        <v>181</v>
      </c>
      <c r="C62" s="16" t="s">
        <v>37</v>
      </c>
      <c r="D62" s="42" t="s">
        <v>38</v>
      </c>
      <c r="E62" s="16" t="s">
        <v>242</v>
      </c>
      <c r="F62" s="16" t="s">
        <v>243</v>
      </c>
      <c r="G62" s="53" t="s">
        <v>185</v>
      </c>
      <c r="H62" s="17">
        <v>86317.562059999997</v>
      </c>
      <c r="I62" s="17">
        <v>6169.7383799999998</v>
      </c>
      <c r="J62" s="18">
        <f t="shared" si="2"/>
        <v>7.1477208493346545E-2</v>
      </c>
    </row>
    <row r="63" spans="1:10" s="8" customFormat="1" ht="45" x14ac:dyDescent="0.25">
      <c r="A63" s="50" t="s">
        <v>244</v>
      </c>
      <c r="B63" s="15" t="s">
        <v>245</v>
      </c>
      <c r="C63" s="16" t="s">
        <v>37</v>
      </c>
      <c r="D63" s="42" t="s">
        <v>38</v>
      </c>
      <c r="E63" s="16" t="s">
        <v>242</v>
      </c>
      <c r="F63" s="16" t="s">
        <v>246</v>
      </c>
      <c r="G63" s="53" t="s">
        <v>185</v>
      </c>
      <c r="H63" s="17">
        <v>74645.59</v>
      </c>
      <c r="I63" s="17"/>
      <c r="J63" s="18">
        <f t="shared" si="2"/>
        <v>0</v>
      </c>
    </row>
    <row r="64" spans="1:10" s="8" customFormat="1" ht="90" x14ac:dyDescent="0.25">
      <c r="A64" s="50" t="s">
        <v>247</v>
      </c>
      <c r="B64" s="15" t="s">
        <v>181</v>
      </c>
      <c r="C64" s="16" t="s">
        <v>37</v>
      </c>
      <c r="D64" s="42" t="s">
        <v>38</v>
      </c>
      <c r="E64" s="16" t="s">
        <v>242</v>
      </c>
      <c r="F64" s="16" t="s">
        <v>248</v>
      </c>
      <c r="G64" s="53" t="s">
        <v>185</v>
      </c>
      <c r="H64" s="17">
        <v>40000</v>
      </c>
      <c r="I64" s="17">
        <v>2436.1909999999998</v>
      </c>
      <c r="J64" s="18">
        <f t="shared" si="2"/>
        <v>6.0904774999999994E-2</v>
      </c>
    </row>
    <row r="65" spans="1:10" s="8" customFormat="1" ht="90" x14ac:dyDescent="0.25">
      <c r="A65" s="50" t="s">
        <v>249</v>
      </c>
      <c r="B65" s="15" t="s">
        <v>181</v>
      </c>
      <c r="C65" s="16" t="s">
        <v>37</v>
      </c>
      <c r="D65" s="42" t="s">
        <v>38</v>
      </c>
      <c r="E65" s="16" t="s">
        <v>242</v>
      </c>
      <c r="F65" s="16" t="s">
        <v>250</v>
      </c>
      <c r="G65" s="53" t="s">
        <v>185</v>
      </c>
      <c r="H65" s="17">
        <v>1090.1099999999999</v>
      </c>
      <c r="I65" s="17">
        <v>191.35552999999999</v>
      </c>
      <c r="J65" s="18">
        <f t="shared" si="2"/>
        <v>0.17553781728449422</v>
      </c>
    </row>
    <row r="66" spans="1:10" s="8" customFormat="1" ht="45" x14ac:dyDescent="0.25">
      <c r="A66" s="50" t="s">
        <v>251</v>
      </c>
      <c r="B66" s="15" t="s">
        <v>48</v>
      </c>
      <c r="C66" s="16" t="s">
        <v>43</v>
      </c>
      <c r="D66" s="42" t="s">
        <v>44</v>
      </c>
      <c r="E66" s="16" t="s">
        <v>90</v>
      </c>
      <c r="F66" s="16" t="s">
        <v>252</v>
      </c>
      <c r="G66" s="53" t="s">
        <v>185</v>
      </c>
      <c r="H66" s="17">
        <v>16632.84218</v>
      </c>
      <c r="I66" s="17">
        <v>1725.2722200000001</v>
      </c>
      <c r="J66" s="18">
        <f t="shared" si="2"/>
        <v>0.10372684363436917</v>
      </c>
    </row>
    <row r="67" spans="1:10" s="8" customFormat="1" ht="45" x14ac:dyDescent="0.25">
      <c r="A67" s="50" t="s">
        <v>253</v>
      </c>
      <c r="B67" s="15" t="s">
        <v>193</v>
      </c>
      <c r="C67" s="16" t="s">
        <v>43</v>
      </c>
      <c r="D67" s="42" t="s">
        <v>44</v>
      </c>
      <c r="E67" s="16" t="s">
        <v>45</v>
      </c>
      <c r="F67" s="16" t="s">
        <v>254</v>
      </c>
      <c r="G67" s="53" t="s">
        <v>190</v>
      </c>
      <c r="H67" s="17">
        <v>27966.452270000002</v>
      </c>
      <c r="I67" s="17"/>
      <c r="J67" s="18">
        <f t="shared" si="2"/>
        <v>0</v>
      </c>
    </row>
    <row r="68" spans="1:10" s="8" customFormat="1" ht="45" x14ac:dyDescent="0.25">
      <c r="A68" s="50" t="s">
        <v>255</v>
      </c>
      <c r="B68" s="15" t="s">
        <v>256</v>
      </c>
      <c r="C68" s="16" t="s">
        <v>43</v>
      </c>
      <c r="D68" s="42" t="s">
        <v>44</v>
      </c>
      <c r="E68" s="16" t="s">
        <v>45</v>
      </c>
      <c r="F68" s="16" t="s">
        <v>257</v>
      </c>
      <c r="G68" s="53" t="s">
        <v>185</v>
      </c>
      <c r="H68" s="17">
        <v>3496.10527</v>
      </c>
      <c r="I68" s="17"/>
      <c r="J68" s="18">
        <f t="shared" si="2"/>
        <v>0</v>
      </c>
    </row>
    <row r="69" spans="1:10" s="8" customFormat="1" ht="45" x14ac:dyDescent="0.25">
      <c r="A69" s="50" t="s">
        <v>258</v>
      </c>
      <c r="B69" s="15" t="s">
        <v>48</v>
      </c>
      <c r="C69" s="16" t="s">
        <v>43</v>
      </c>
      <c r="D69" s="42" t="s">
        <v>44</v>
      </c>
      <c r="E69" s="16" t="s">
        <v>45</v>
      </c>
      <c r="F69" s="16" t="s">
        <v>252</v>
      </c>
      <c r="G69" s="53" t="s">
        <v>185</v>
      </c>
      <c r="H69" s="17">
        <v>30268.349099999999</v>
      </c>
      <c r="I69" s="17"/>
      <c r="J69" s="18">
        <f t="shared" si="2"/>
        <v>0</v>
      </c>
    </row>
    <row r="70" spans="1:10" s="8" customFormat="1" ht="90" x14ac:dyDescent="0.25">
      <c r="A70" s="50" t="s">
        <v>259</v>
      </c>
      <c r="B70" s="15" t="s">
        <v>181</v>
      </c>
      <c r="C70" s="16" t="s">
        <v>43</v>
      </c>
      <c r="D70" s="42" t="s">
        <v>44</v>
      </c>
      <c r="E70" s="16" t="s">
        <v>260</v>
      </c>
      <c r="F70" s="16" t="s">
        <v>261</v>
      </c>
      <c r="G70" s="53" t="s">
        <v>185</v>
      </c>
      <c r="H70" s="17">
        <v>1020</v>
      </c>
      <c r="I70" s="17">
        <v>288.89999999999998</v>
      </c>
      <c r="J70" s="18">
        <f t="shared" si="2"/>
        <v>0.28323529411764703</v>
      </c>
    </row>
    <row r="71" spans="1:10" s="8" customFormat="1" ht="45" x14ac:dyDescent="0.25">
      <c r="A71" s="50" t="s">
        <v>262</v>
      </c>
      <c r="B71" s="15" t="s">
        <v>263</v>
      </c>
      <c r="C71" s="16" t="s">
        <v>43</v>
      </c>
      <c r="D71" s="42" t="s">
        <v>44</v>
      </c>
      <c r="E71" s="16" t="s">
        <v>260</v>
      </c>
      <c r="F71" s="16" t="s">
        <v>264</v>
      </c>
      <c r="G71" s="53" t="s">
        <v>185</v>
      </c>
      <c r="H71" s="17">
        <v>1052.63158</v>
      </c>
      <c r="I71" s="17"/>
      <c r="J71" s="18">
        <f t="shared" si="2"/>
        <v>0</v>
      </c>
    </row>
    <row r="72" spans="1:10" s="8" customFormat="1" ht="90" x14ac:dyDescent="0.25">
      <c r="A72" s="50" t="s">
        <v>265</v>
      </c>
      <c r="B72" s="15" t="s">
        <v>181</v>
      </c>
      <c r="C72" s="16" t="s">
        <v>141</v>
      </c>
      <c r="D72" s="42" t="s">
        <v>142</v>
      </c>
      <c r="E72" s="16" t="s">
        <v>266</v>
      </c>
      <c r="F72" s="16" t="s">
        <v>267</v>
      </c>
      <c r="G72" s="53" t="s">
        <v>185</v>
      </c>
      <c r="H72" s="17">
        <v>970</v>
      </c>
      <c r="I72" s="17">
        <v>832</v>
      </c>
      <c r="J72" s="18">
        <f t="shared" si="2"/>
        <v>0.85773195876288655</v>
      </c>
    </row>
    <row r="73" spans="1:10" s="8" customFormat="1" ht="90" x14ac:dyDescent="0.25">
      <c r="A73" s="50" t="s">
        <v>268</v>
      </c>
      <c r="B73" s="15" t="s">
        <v>181</v>
      </c>
      <c r="C73" s="16" t="s">
        <v>141</v>
      </c>
      <c r="D73" s="42" t="s">
        <v>142</v>
      </c>
      <c r="E73" s="16" t="s">
        <v>266</v>
      </c>
      <c r="F73" s="16" t="s">
        <v>269</v>
      </c>
      <c r="G73" s="53" t="s">
        <v>185</v>
      </c>
      <c r="H73" s="17">
        <v>387.3</v>
      </c>
      <c r="I73" s="17">
        <v>337.3</v>
      </c>
      <c r="J73" s="18">
        <f t="shared" si="2"/>
        <v>0.8709011102504518</v>
      </c>
    </row>
    <row r="74" spans="1:10" s="8" customFormat="1" ht="75" x14ac:dyDescent="0.25">
      <c r="A74" s="50" t="s">
        <v>270</v>
      </c>
      <c r="B74" s="15" t="s">
        <v>193</v>
      </c>
      <c r="C74" s="16" t="s">
        <v>147</v>
      </c>
      <c r="D74" s="42" t="s">
        <v>148</v>
      </c>
      <c r="E74" s="16" t="s">
        <v>60</v>
      </c>
      <c r="F74" s="16" t="s">
        <v>271</v>
      </c>
      <c r="G74" s="53" t="s">
        <v>190</v>
      </c>
      <c r="H74" s="17">
        <v>13646.570379999999</v>
      </c>
      <c r="I74" s="17"/>
      <c r="J74" s="18">
        <f t="shared" si="2"/>
        <v>0</v>
      </c>
    </row>
    <row r="75" spans="1:10" s="8" customFormat="1" ht="90" x14ac:dyDescent="0.25">
      <c r="A75" s="50" t="s">
        <v>272</v>
      </c>
      <c r="B75" s="15" t="s">
        <v>181</v>
      </c>
      <c r="C75" s="16" t="s">
        <v>147</v>
      </c>
      <c r="D75" s="42" t="s">
        <v>148</v>
      </c>
      <c r="E75" s="16" t="s">
        <v>191</v>
      </c>
      <c r="F75" s="16" t="s">
        <v>273</v>
      </c>
      <c r="G75" s="53" t="s">
        <v>185</v>
      </c>
      <c r="H75" s="17">
        <v>8866.2817599999998</v>
      </c>
      <c r="I75" s="17"/>
      <c r="J75" s="18">
        <f t="shared" si="2"/>
        <v>0</v>
      </c>
    </row>
    <row r="76" spans="1:10" s="8" customFormat="1" ht="90" x14ac:dyDescent="0.25">
      <c r="A76" s="50" t="s">
        <v>274</v>
      </c>
      <c r="B76" s="15" t="s">
        <v>181</v>
      </c>
      <c r="C76" s="16" t="s">
        <v>51</v>
      </c>
      <c r="D76" s="42" t="s">
        <v>52</v>
      </c>
      <c r="E76" s="16" t="s">
        <v>275</v>
      </c>
      <c r="F76" s="16" t="s">
        <v>276</v>
      </c>
      <c r="G76" s="53" t="s">
        <v>185</v>
      </c>
      <c r="H76" s="17">
        <v>1500</v>
      </c>
      <c r="I76" s="17"/>
      <c r="J76" s="18">
        <f t="shared" si="2"/>
        <v>0</v>
      </c>
    </row>
    <row r="77" spans="1:10" s="8" customFormat="1" ht="90" x14ac:dyDescent="0.25">
      <c r="A77" s="50" t="s">
        <v>277</v>
      </c>
      <c r="B77" s="15" t="s">
        <v>181</v>
      </c>
      <c r="C77" s="16" t="s">
        <v>51</v>
      </c>
      <c r="D77" s="42" t="s">
        <v>52</v>
      </c>
      <c r="E77" s="16" t="s">
        <v>275</v>
      </c>
      <c r="F77" s="16" t="s">
        <v>278</v>
      </c>
      <c r="G77" s="53" t="s">
        <v>185</v>
      </c>
      <c r="H77" s="17">
        <v>7000</v>
      </c>
      <c r="I77" s="17"/>
      <c r="J77" s="18">
        <f t="shared" si="2"/>
        <v>0</v>
      </c>
    </row>
    <row r="78" spans="1:10" s="8" customFormat="1" ht="90" x14ac:dyDescent="0.25">
      <c r="A78" s="50" t="s">
        <v>279</v>
      </c>
      <c r="B78" s="15" t="s">
        <v>181</v>
      </c>
      <c r="C78" s="16" t="s">
        <v>51</v>
      </c>
      <c r="D78" s="42" t="s">
        <v>52</v>
      </c>
      <c r="E78" s="16" t="s">
        <v>275</v>
      </c>
      <c r="F78" s="16" t="s">
        <v>280</v>
      </c>
      <c r="G78" s="53" t="s">
        <v>185</v>
      </c>
      <c r="H78" s="17">
        <v>14300</v>
      </c>
      <c r="I78" s="17">
        <v>3400</v>
      </c>
      <c r="J78" s="18">
        <f t="shared" si="2"/>
        <v>0.23776223776223776</v>
      </c>
    </row>
    <row r="79" spans="1:10" s="8" customFormat="1" ht="90" x14ac:dyDescent="0.25">
      <c r="A79" s="50" t="s">
        <v>281</v>
      </c>
      <c r="B79" s="15" t="s">
        <v>181</v>
      </c>
      <c r="C79" s="16" t="s">
        <v>51</v>
      </c>
      <c r="D79" s="42" t="s">
        <v>52</v>
      </c>
      <c r="E79" s="16" t="s">
        <v>275</v>
      </c>
      <c r="F79" s="16" t="s">
        <v>282</v>
      </c>
      <c r="G79" s="53" t="s">
        <v>185</v>
      </c>
      <c r="H79" s="17">
        <v>40000</v>
      </c>
      <c r="I79" s="17">
        <v>23595.326980000002</v>
      </c>
      <c r="J79" s="18">
        <f t="shared" si="2"/>
        <v>0.58988317450000005</v>
      </c>
    </row>
    <row r="80" spans="1:10" s="8" customFormat="1" ht="90" x14ac:dyDescent="0.25">
      <c r="A80" s="50" t="s">
        <v>283</v>
      </c>
      <c r="B80" s="15" t="s">
        <v>181</v>
      </c>
      <c r="C80" s="16" t="s">
        <v>51</v>
      </c>
      <c r="D80" s="42" t="s">
        <v>52</v>
      </c>
      <c r="E80" s="16" t="s">
        <v>275</v>
      </c>
      <c r="F80" s="16" t="s">
        <v>284</v>
      </c>
      <c r="G80" s="53" t="s">
        <v>185</v>
      </c>
      <c r="H80" s="17">
        <v>3504</v>
      </c>
      <c r="I80" s="17"/>
      <c r="J80" s="18">
        <f t="shared" si="2"/>
        <v>0</v>
      </c>
    </row>
    <row r="81" spans="1:10" s="8" customFormat="1" ht="90" x14ac:dyDescent="0.25">
      <c r="A81" s="50" t="s">
        <v>285</v>
      </c>
      <c r="B81" s="15" t="s">
        <v>181</v>
      </c>
      <c r="C81" s="16" t="s">
        <v>51</v>
      </c>
      <c r="D81" s="42" t="s">
        <v>52</v>
      </c>
      <c r="E81" s="16" t="s">
        <v>275</v>
      </c>
      <c r="F81" s="16" t="s">
        <v>286</v>
      </c>
      <c r="G81" s="53" t="s">
        <v>185</v>
      </c>
      <c r="H81" s="17">
        <v>1300</v>
      </c>
      <c r="I81" s="17"/>
      <c r="J81" s="18">
        <f t="shared" si="2"/>
        <v>0</v>
      </c>
    </row>
    <row r="82" spans="1:10" s="8" customFormat="1" ht="75" x14ac:dyDescent="0.25">
      <c r="A82" s="50" t="s">
        <v>287</v>
      </c>
      <c r="B82" s="15" t="s">
        <v>193</v>
      </c>
      <c r="C82" s="16" t="s">
        <v>51</v>
      </c>
      <c r="D82" s="42" t="s">
        <v>52</v>
      </c>
      <c r="E82" s="16" t="s">
        <v>53</v>
      </c>
      <c r="F82" s="16" t="s">
        <v>288</v>
      </c>
      <c r="G82" s="53" t="s">
        <v>190</v>
      </c>
      <c r="H82" s="17">
        <v>15772</v>
      </c>
      <c r="I82" s="17"/>
      <c r="J82" s="18">
        <f t="shared" si="2"/>
        <v>0</v>
      </c>
    </row>
    <row r="83" spans="1:10" s="8" customFormat="1" ht="90" x14ac:dyDescent="0.25">
      <c r="A83" s="50" t="s">
        <v>289</v>
      </c>
      <c r="B83" s="15" t="s">
        <v>181</v>
      </c>
      <c r="C83" s="16" t="s">
        <v>51</v>
      </c>
      <c r="D83" s="42" t="s">
        <v>52</v>
      </c>
      <c r="E83" s="16" t="s">
        <v>53</v>
      </c>
      <c r="F83" s="16" t="s">
        <v>290</v>
      </c>
      <c r="G83" s="53" t="s">
        <v>185</v>
      </c>
      <c r="H83" s="17">
        <v>35096</v>
      </c>
      <c r="I83" s="17">
        <v>11406.298049999999</v>
      </c>
      <c r="J83" s="18">
        <f t="shared" si="2"/>
        <v>0.32500279376567126</v>
      </c>
    </row>
    <row r="84" spans="1:10" s="8" customFormat="1" ht="90" x14ac:dyDescent="0.25">
      <c r="A84" s="50" t="s">
        <v>291</v>
      </c>
      <c r="B84" s="15" t="s">
        <v>181</v>
      </c>
      <c r="C84" s="16" t="s">
        <v>51</v>
      </c>
      <c r="D84" s="42" t="s">
        <v>52</v>
      </c>
      <c r="E84" s="16" t="s">
        <v>53</v>
      </c>
      <c r="F84" s="16" t="s">
        <v>292</v>
      </c>
      <c r="G84" s="53" t="s">
        <v>185</v>
      </c>
      <c r="H84" s="17">
        <v>2549.3927399999998</v>
      </c>
      <c r="I84" s="17"/>
      <c r="J84" s="18">
        <f t="shared" si="2"/>
        <v>0</v>
      </c>
    </row>
    <row r="85" spans="1:10" s="8" customFormat="1" ht="90" x14ac:dyDescent="0.25">
      <c r="A85" s="50" t="s">
        <v>293</v>
      </c>
      <c r="B85" s="15" t="s">
        <v>181</v>
      </c>
      <c r="C85" s="16" t="s">
        <v>51</v>
      </c>
      <c r="D85" s="42" t="s">
        <v>52</v>
      </c>
      <c r="E85" s="16" t="s">
        <v>53</v>
      </c>
      <c r="F85" s="16" t="s">
        <v>294</v>
      </c>
      <c r="G85" s="53" t="s">
        <v>185</v>
      </c>
      <c r="H85" s="17">
        <v>144891.726</v>
      </c>
      <c r="I85" s="17">
        <v>1761.4504400000001</v>
      </c>
      <c r="J85" s="18">
        <f t="shared" si="2"/>
        <v>1.2157011919369364E-2</v>
      </c>
    </row>
    <row r="86" spans="1:10" s="8" customFormat="1" ht="90" x14ac:dyDescent="0.25">
      <c r="A86" s="50" t="s">
        <v>295</v>
      </c>
      <c r="B86" s="15" t="s">
        <v>181</v>
      </c>
      <c r="C86" s="16" t="s">
        <v>296</v>
      </c>
      <c r="D86" s="42" t="s">
        <v>297</v>
      </c>
      <c r="E86" s="16" t="s">
        <v>298</v>
      </c>
      <c r="F86" s="16" t="s">
        <v>299</v>
      </c>
      <c r="G86" s="53" t="s">
        <v>185</v>
      </c>
      <c r="H86" s="17">
        <v>8196.4789999999994</v>
      </c>
      <c r="I86" s="17">
        <v>7439.0789999999997</v>
      </c>
      <c r="J86" s="18">
        <f t="shared" si="2"/>
        <v>0.9075944683076721</v>
      </c>
    </row>
    <row r="87" spans="1:10" s="8" customFormat="1" ht="45" x14ac:dyDescent="0.25">
      <c r="A87" s="50" t="s">
        <v>300</v>
      </c>
      <c r="B87" s="15" t="s">
        <v>301</v>
      </c>
      <c r="C87" s="16" t="s">
        <v>296</v>
      </c>
      <c r="D87" s="42" t="s">
        <v>297</v>
      </c>
      <c r="E87" s="16" t="s">
        <v>298</v>
      </c>
      <c r="F87" s="16" t="s">
        <v>302</v>
      </c>
      <c r="G87" s="53" t="s">
        <v>185</v>
      </c>
      <c r="H87" s="17">
        <v>3091.26316</v>
      </c>
      <c r="I87" s="17"/>
      <c r="J87" s="18">
        <f t="shared" si="2"/>
        <v>0</v>
      </c>
    </row>
    <row r="88" spans="1:10" s="8" customFormat="1" ht="90" x14ac:dyDescent="0.25">
      <c r="A88" s="50" t="s">
        <v>303</v>
      </c>
      <c r="B88" s="15" t="s">
        <v>181</v>
      </c>
      <c r="C88" s="16" t="s">
        <v>296</v>
      </c>
      <c r="D88" s="42" t="s">
        <v>297</v>
      </c>
      <c r="E88" s="16" t="s">
        <v>298</v>
      </c>
      <c r="F88" s="16" t="s">
        <v>304</v>
      </c>
      <c r="G88" s="53" t="s">
        <v>185</v>
      </c>
      <c r="H88" s="17">
        <v>436.24599999999998</v>
      </c>
      <c r="I88" s="17">
        <v>274.26600000000002</v>
      </c>
      <c r="J88" s="18">
        <f t="shared" si="2"/>
        <v>0.62869573589213434</v>
      </c>
    </row>
    <row r="89" spans="1:10" s="8" customFormat="1" ht="90" x14ac:dyDescent="0.25">
      <c r="A89" s="50" t="s">
        <v>305</v>
      </c>
      <c r="B89" s="15" t="s">
        <v>181</v>
      </c>
      <c r="C89" s="16" t="s">
        <v>296</v>
      </c>
      <c r="D89" s="42" t="s">
        <v>297</v>
      </c>
      <c r="E89" s="16" t="s">
        <v>298</v>
      </c>
      <c r="F89" s="16" t="s">
        <v>306</v>
      </c>
      <c r="G89" s="53" t="s">
        <v>185</v>
      </c>
      <c r="H89" s="17">
        <v>2900</v>
      </c>
      <c r="I89" s="17">
        <v>2547.0700000000002</v>
      </c>
      <c r="J89" s="18">
        <f t="shared" si="2"/>
        <v>0.87830000000000008</v>
      </c>
    </row>
    <row r="90" spans="1:10" s="8" customFormat="1" ht="60" x14ac:dyDescent="0.25">
      <c r="A90" s="50" t="s">
        <v>307</v>
      </c>
      <c r="B90" s="15" t="s">
        <v>308</v>
      </c>
      <c r="C90" s="16" t="s">
        <v>296</v>
      </c>
      <c r="D90" s="42" t="s">
        <v>297</v>
      </c>
      <c r="E90" s="16" t="s">
        <v>309</v>
      </c>
      <c r="F90" s="16" t="s">
        <v>310</v>
      </c>
      <c r="G90" s="53" t="s">
        <v>185</v>
      </c>
      <c r="H90" s="17">
        <v>1532.68632</v>
      </c>
      <c r="I90" s="17">
        <v>1532.68632</v>
      </c>
      <c r="J90" s="18">
        <f t="shared" si="2"/>
        <v>1</v>
      </c>
    </row>
    <row r="91" spans="1:10" s="8" customFormat="1" ht="90" x14ac:dyDescent="0.25">
      <c r="A91" s="50" t="s">
        <v>311</v>
      </c>
      <c r="B91" s="15" t="s">
        <v>181</v>
      </c>
      <c r="C91" s="16" t="s">
        <v>312</v>
      </c>
      <c r="D91" s="42" t="s">
        <v>313</v>
      </c>
      <c r="E91" s="16" t="s">
        <v>33</v>
      </c>
      <c r="F91" s="16" t="s">
        <v>314</v>
      </c>
      <c r="G91" s="53" t="s">
        <v>185</v>
      </c>
      <c r="H91" s="17">
        <v>2878.5427399999999</v>
      </c>
      <c r="I91" s="17">
        <v>2878.5427399999999</v>
      </c>
      <c r="J91" s="18">
        <f t="shared" ref="J91:J102" si="3">IF(H91="0,00000","0,0%",I91/H91)</f>
        <v>1</v>
      </c>
    </row>
    <row r="92" spans="1:10" s="8" customFormat="1" ht="90" x14ac:dyDescent="0.25">
      <c r="A92" s="50" t="s">
        <v>315</v>
      </c>
      <c r="B92" s="15" t="s">
        <v>181</v>
      </c>
      <c r="C92" s="16" t="s">
        <v>312</v>
      </c>
      <c r="D92" s="42" t="s">
        <v>313</v>
      </c>
      <c r="E92" s="16" t="s">
        <v>45</v>
      </c>
      <c r="F92" s="16" t="s">
        <v>314</v>
      </c>
      <c r="G92" s="53" t="s">
        <v>185</v>
      </c>
      <c r="H92" s="17">
        <v>1421.4572599999999</v>
      </c>
      <c r="I92" s="17">
        <v>1421.4572599999999</v>
      </c>
      <c r="J92" s="18">
        <f t="shared" si="3"/>
        <v>1</v>
      </c>
    </row>
    <row r="93" spans="1:10" s="8" customFormat="1" ht="90" x14ac:dyDescent="0.25">
      <c r="A93" s="50" t="s">
        <v>316</v>
      </c>
      <c r="B93" s="15" t="s">
        <v>181</v>
      </c>
      <c r="C93" s="16" t="s">
        <v>317</v>
      </c>
      <c r="D93" s="42" t="s">
        <v>318</v>
      </c>
      <c r="E93" s="16" t="s">
        <v>191</v>
      </c>
      <c r="F93" s="16" t="s">
        <v>319</v>
      </c>
      <c r="G93" s="53" t="s">
        <v>185</v>
      </c>
      <c r="H93" s="17">
        <v>10000</v>
      </c>
      <c r="I93" s="17">
        <v>5318.2</v>
      </c>
      <c r="J93" s="18">
        <f t="shared" si="3"/>
        <v>0.53181999999999996</v>
      </c>
    </row>
    <row r="94" spans="1:10" s="8" customFormat="1" ht="105" x14ac:dyDescent="0.25">
      <c r="A94" s="50" t="s">
        <v>320</v>
      </c>
      <c r="B94" s="15" t="s">
        <v>321</v>
      </c>
      <c r="C94" s="16" t="s">
        <v>322</v>
      </c>
      <c r="D94" s="42" t="s">
        <v>323</v>
      </c>
      <c r="E94" s="16" t="s">
        <v>60</v>
      </c>
      <c r="F94" s="16" t="s">
        <v>324</v>
      </c>
      <c r="G94" s="53" t="s">
        <v>185</v>
      </c>
      <c r="H94" s="17">
        <v>465.47368</v>
      </c>
      <c r="I94" s="17"/>
      <c r="J94" s="18">
        <f t="shared" si="3"/>
        <v>0</v>
      </c>
    </row>
    <row r="95" spans="1:10" s="8" customFormat="1" ht="105" x14ac:dyDescent="0.25">
      <c r="A95" s="50" t="s">
        <v>325</v>
      </c>
      <c r="B95" s="15" t="s">
        <v>181</v>
      </c>
      <c r="C95" s="16" t="s">
        <v>322</v>
      </c>
      <c r="D95" s="42" t="s">
        <v>323</v>
      </c>
      <c r="E95" s="16" t="s">
        <v>60</v>
      </c>
      <c r="F95" s="16" t="s">
        <v>326</v>
      </c>
      <c r="G95" s="53" t="s">
        <v>185</v>
      </c>
      <c r="H95" s="17">
        <v>3000</v>
      </c>
      <c r="I95" s="17">
        <v>1038.33</v>
      </c>
      <c r="J95" s="18">
        <f t="shared" si="3"/>
        <v>0.34610999999999997</v>
      </c>
    </row>
    <row r="96" spans="1:10" s="8" customFormat="1" ht="105" x14ac:dyDescent="0.25">
      <c r="A96" s="50" t="s">
        <v>327</v>
      </c>
      <c r="B96" s="15" t="s">
        <v>181</v>
      </c>
      <c r="C96" s="16" t="s">
        <v>322</v>
      </c>
      <c r="D96" s="42" t="s">
        <v>323</v>
      </c>
      <c r="E96" s="16" t="s">
        <v>60</v>
      </c>
      <c r="F96" s="16" t="s">
        <v>328</v>
      </c>
      <c r="G96" s="53" t="s">
        <v>185</v>
      </c>
      <c r="H96" s="17">
        <v>2812.8</v>
      </c>
      <c r="I96" s="17">
        <v>2714.35</v>
      </c>
      <c r="J96" s="18">
        <f t="shared" si="3"/>
        <v>0.96499928896473253</v>
      </c>
    </row>
    <row r="97" spans="1:10" s="8" customFormat="1" ht="105" x14ac:dyDescent="0.25">
      <c r="A97" s="50" t="s">
        <v>329</v>
      </c>
      <c r="B97" s="15" t="s">
        <v>181</v>
      </c>
      <c r="C97" s="16" t="s">
        <v>322</v>
      </c>
      <c r="D97" s="42" t="s">
        <v>323</v>
      </c>
      <c r="E97" s="16" t="s">
        <v>60</v>
      </c>
      <c r="F97" s="16" t="s">
        <v>330</v>
      </c>
      <c r="G97" s="53" t="s">
        <v>185</v>
      </c>
      <c r="H97" s="17">
        <v>1100</v>
      </c>
      <c r="I97" s="17">
        <v>1035.8900000000001</v>
      </c>
      <c r="J97" s="18">
        <f t="shared" si="3"/>
        <v>0.9417181818181819</v>
      </c>
    </row>
    <row r="98" spans="1:10" s="8" customFormat="1" ht="105" x14ac:dyDescent="0.25">
      <c r="A98" s="50" t="s">
        <v>331</v>
      </c>
      <c r="B98" s="15" t="s">
        <v>181</v>
      </c>
      <c r="C98" s="16" t="s">
        <v>322</v>
      </c>
      <c r="D98" s="42" t="s">
        <v>323</v>
      </c>
      <c r="E98" s="16" t="s">
        <v>266</v>
      </c>
      <c r="F98" s="16" t="s">
        <v>332</v>
      </c>
      <c r="G98" s="53" t="s">
        <v>185</v>
      </c>
      <c r="H98" s="17">
        <v>1400</v>
      </c>
      <c r="I98" s="17">
        <v>1400</v>
      </c>
      <c r="J98" s="18">
        <f t="shared" si="3"/>
        <v>1</v>
      </c>
    </row>
    <row r="99" spans="1:10" s="8" customFormat="1" ht="15" x14ac:dyDescent="0.25">
      <c r="A99" s="51"/>
      <c r="B99" s="23" t="s">
        <v>55</v>
      </c>
      <c r="C99" s="55"/>
      <c r="D99" s="56"/>
      <c r="E99" s="55"/>
      <c r="F99" s="55"/>
      <c r="G99" s="57"/>
      <c r="H99" s="58">
        <v>4251604.3523800001</v>
      </c>
      <c r="I99" s="58">
        <v>1655171.1932099999</v>
      </c>
      <c r="J99" s="59">
        <f t="shared" si="3"/>
        <v>0.3893050848636595</v>
      </c>
    </row>
    <row r="100" spans="1:10" s="8" customFormat="1" ht="15" x14ac:dyDescent="0.25">
      <c r="A100" s="51"/>
      <c r="B100" s="23" t="s">
        <v>56</v>
      </c>
      <c r="C100" s="55"/>
      <c r="D100" s="56"/>
      <c r="E100" s="55"/>
      <c r="F100" s="55"/>
      <c r="G100" s="57"/>
      <c r="H100" s="58">
        <v>903907.71383999998</v>
      </c>
      <c r="I100" s="58">
        <v>176687.29738999999</v>
      </c>
      <c r="J100" s="59">
        <f t="shared" si="3"/>
        <v>0.19547050510211186</v>
      </c>
    </row>
    <row r="101" spans="1:10" s="8" customFormat="1" ht="30" x14ac:dyDescent="0.25">
      <c r="A101" s="51"/>
      <c r="B101" s="23" t="s">
        <v>333</v>
      </c>
      <c r="C101" s="55"/>
      <c r="D101" s="56"/>
      <c r="E101" s="55"/>
      <c r="F101" s="55"/>
      <c r="G101" s="57"/>
      <c r="H101" s="58">
        <v>991378.75098999997</v>
      </c>
      <c r="I101" s="58">
        <v>281816.89893999998</v>
      </c>
      <c r="J101" s="59">
        <f t="shared" si="3"/>
        <v>0.28426764105905539</v>
      </c>
    </row>
    <row r="102" spans="1:10" s="4" customFormat="1" ht="14.25" x14ac:dyDescent="0.2">
      <c r="A102" s="52" t="s">
        <v>14</v>
      </c>
      <c r="B102" s="19" t="s">
        <v>23</v>
      </c>
      <c r="C102" s="20"/>
      <c r="D102" s="46"/>
      <c r="E102" s="20"/>
      <c r="F102" s="20"/>
      <c r="G102" s="54"/>
      <c r="H102" s="21">
        <v>13132817.060690001</v>
      </c>
      <c r="I102" s="21">
        <v>6972584.07259</v>
      </c>
      <c r="J102" s="22">
        <f t="shared" si="3"/>
        <v>0.53092828753861121</v>
      </c>
    </row>
    <row r="103" spans="1:10" s="8" customFormat="1" ht="15" x14ac:dyDescent="0.25">
      <c r="A103" s="26"/>
      <c r="B103" s="38" t="s">
        <v>9</v>
      </c>
      <c r="C103" s="39"/>
      <c r="D103" s="43"/>
      <c r="E103" s="39"/>
      <c r="F103" s="39"/>
      <c r="G103" s="39"/>
      <c r="H103" s="27">
        <f>All_dotation_approved/All_BudTr_approved</f>
        <v>0.54303635398122363</v>
      </c>
      <c r="I103" s="27">
        <f>All_dotation_provided/All_BudTr_provided</f>
        <v>0.61804230017185613</v>
      </c>
      <c r="J103" s="27"/>
    </row>
    <row r="104" spans="1:10" s="8" customFormat="1" ht="60" x14ac:dyDescent="0.25">
      <c r="A104" s="50" t="s">
        <v>29</v>
      </c>
      <c r="B104" s="15" t="s">
        <v>57</v>
      </c>
      <c r="C104" s="16" t="s">
        <v>58</v>
      </c>
      <c r="D104" s="42" t="s">
        <v>59</v>
      </c>
      <c r="E104" s="16" t="s">
        <v>60</v>
      </c>
      <c r="F104" s="16" t="s">
        <v>61</v>
      </c>
      <c r="G104" s="53" t="s">
        <v>62</v>
      </c>
      <c r="H104" s="17">
        <v>353.8</v>
      </c>
      <c r="I104" s="17"/>
      <c r="J104" s="18">
        <f t="shared" ref="J104:J142" si="4">IF(H104="0,00000","0,0%",I104/H104)</f>
        <v>0</v>
      </c>
    </row>
    <row r="105" spans="1:10" s="8" customFormat="1" ht="90" x14ac:dyDescent="0.25">
      <c r="A105" s="50" t="s">
        <v>0</v>
      </c>
      <c r="B105" s="15" t="s">
        <v>63</v>
      </c>
      <c r="C105" s="16" t="s">
        <v>64</v>
      </c>
      <c r="D105" s="42" t="s">
        <v>65</v>
      </c>
      <c r="E105" s="16" t="s">
        <v>66</v>
      </c>
      <c r="F105" s="16" t="s">
        <v>67</v>
      </c>
      <c r="G105" s="53" t="s">
        <v>62</v>
      </c>
      <c r="H105" s="17">
        <v>580716</v>
      </c>
      <c r="I105" s="17">
        <v>253684.23783</v>
      </c>
      <c r="J105" s="18">
        <f t="shared" si="4"/>
        <v>0.43684733644328727</v>
      </c>
    </row>
    <row r="106" spans="1:10" s="8" customFormat="1" ht="60" x14ac:dyDescent="0.25">
      <c r="A106" s="50" t="s">
        <v>41</v>
      </c>
      <c r="B106" s="15" t="s">
        <v>68</v>
      </c>
      <c r="C106" s="16" t="s">
        <v>69</v>
      </c>
      <c r="D106" s="42" t="s">
        <v>70</v>
      </c>
      <c r="E106" s="16" t="s">
        <v>60</v>
      </c>
      <c r="F106" s="16" t="s">
        <v>71</v>
      </c>
      <c r="G106" s="53" t="s">
        <v>62</v>
      </c>
      <c r="H106" s="17">
        <v>26462.741699999999</v>
      </c>
      <c r="I106" s="17">
        <v>12381.66721</v>
      </c>
      <c r="J106" s="18">
        <f t="shared" si="4"/>
        <v>0.4678905666830433</v>
      </c>
    </row>
    <row r="107" spans="1:10" s="8" customFormat="1" ht="60" x14ac:dyDescent="0.25">
      <c r="A107" s="50" t="s">
        <v>47</v>
      </c>
      <c r="B107" s="15" t="s">
        <v>72</v>
      </c>
      <c r="C107" s="16" t="s">
        <v>69</v>
      </c>
      <c r="D107" s="42" t="s">
        <v>70</v>
      </c>
      <c r="E107" s="16" t="s">
        <v>73</v>
      </c>
      <c r="F107" s="16" t="s">
        <v>74</v>
      </c>
      <c r="G107" s="53" t="s">
        <v>62</v>
      </c>
      <c r="H107" s="17">
        <v>90533</v>
      </c>
      <c r="I107" s="17">
        <v>45717.187960000003</v>
      </c>
      <c r="J107" s="18">
        <f t="shared" si="4"/>
        <v>0.50497816221709213</v>
      </c>
    </row>
    <row r="108" spans="1:10" s="8" customFormat="1" ht="90" x14ac:dyDescent="0.25">
      <c r="A108" s="50" t="s">
        <v>17</v>
      </c>
      <c r="B108" s="15" t="s">
        <v>75</v>
      </c>
      <c r="C108" s="16" t="s">
        <v>37</v>
      </c>
      <c r="D108" s="42" t="s">
        <v>38</v>
      </c>
      <c r="E108" s="16" t="s">
        <v>76</v>
      </c>
      <c r="F108" s="16" t="s">
        <v>77</v>
      </c>
      <c r="G108" s="53" t="s">
        <v>62</v>
      </c>
      <c r="H108" s="17">
        <v>3082458.24492</v>
      </c>
      <c r="I108" s="17">
        <v>1649391.19597</v>
      </c>
      <c r="J108" s="18">
        <f t="shared" si="4"/>
        <v>0.53508955026017135</v>
      </c>
    </row>
    <row r="109" spans="1:10" s="8" customFormat="1" ht="45" x14ac:dyDescent="0.25">
      <c r="A109" s="50" t="s">
        <v>78</v>
      </c>
      <c r="B109" s="15" t="s">
        <v>79</v>
      </c>
      <c r="C109" s="16" t="s">
        <v>37</v>
      </c>
      <c r="D109" s="42" t="s">
        <v>38</v>
      </c>
      <c r="E109" s="16" t="s">
        <v>76</v>
      </c>
      <c r="F109" s="16" t="s">
        <v>80</v>
      </c>
      <c r="G109" s="53" t="s">
        <v>62</v>
      </c>
      <c r="H109" s="17">
        <v>34166.452279999998</v>
      </c>
      <c r="I109" s="17"/>
      <c r="J109" s="18">
        <f t="shared" si="4"/>
        <v>0</v>
      </c>
    </row>
    <row r="110" spans="1:10" s="8" customFormat="1" ht="90" x14ac:dyDescent="0.25">
      <c r="A110" s="50" t="s">
        <v>18</v>
      </c>
      <c r="B110" s="15" t="s">
        <v>75</v>
      </c>
      <c r="C110" s="16" t="s">
        <v>37</v>
      </c>
      <c r="D110" s="42" t="s">
        <v>38</v>
      </c>
      <c r="E110" s="16" t="s">
        <v>76</v>
      </c>
      <c r="F110" s="16" t="s">
        <v>81</v>
      </c>
      <c r="G110" s="53" t="s">
        <v>62</v>
      </c>
      <c r="H110" s="17">
        <v>587971.86499999999</v>
      </c>
      <c r="I110" s="17">
        <v>317574.12005000003</v>
      </c>
      <c r="J110" s="18">
        <f t="shared" si="4"/>
        <v>0.54011788480729439</v>
      </c>
    </row>
    <row r="111" spans="1:10" s="8" customFormat="1" ht="120" x14ac:dyDescent="0.25">
      <c r="A111" s="50" t="s">
        <v>82</v>
      </c>
      <c r="B111" s="15" t="s">
        <v>83</v>
      </c>
      <c r="C111" s="16" t="s">
        <v>37</v>
      </c>
      <c r="D111" s="42" t="s">
        <v>38</v>
      </c>
      <c r="E111" s="16" t="s">
        <v>39</v>
      </c>
      <c r="F111" s="16" t="s">
        <v>84</v>
      </c>
      <c r="G111" s="53" t="s">
        <v>62</v>
      </c>
      <c r="H111" s="17">
        <v>5927245.4034000002</v>
      </c>
      <c r="I111" s="17">
        <v>3515197.3349299999</v>
      </c>
      <c r="J111" s="18">
        <f t="shared" si="4"/>
        <v>0.59305749900512039</v>
      </c>
    </row>
    <row r="112" spans="1:10" s="8" customFormat="1" ht="105" x14ac:dyDescent="0.25">
      <c r="A112" s="50" t="s">
        <v>19</v>
      </c>
      <c r="B112" s="15" t="s">
        <v>85</v>
      </c>
      <c r="C112" s="16" t="s">
        <v>37</v>
      </c>
      <c r="D112" s="42" t="s">
        <v>38</v>
      </c>
      <c r="E112" s="16" t="s">
        <v>39</v>
      </c>
      <c r="F112" s="16" t="s">
        <v>86</v>
      </c>
      <c r="G112" s="53" t="s">
        <v>62</v>
      </c>
      <c r="H112" s="17">
        <v>185.6</v>
      </c>
      <c r="I112" s="17">
        <v>30.824999999999999</v>
      </c>
      <c r="J112" s="18">
        <f t="shared" si="4"/>
        <v>0.16608297413793102</v>
      </c>
    </row>
    <row r="113" spans="1:10" s="8" customFormat="1" ht="75" x14ac:dyDescent="0.25">
      <c r="A113" s="50" t="s">
        <v>6</v>
      </c>
      <c r="B113" s="15" t="s">
        <v>87</v>
      </c>
      <c r="C113" s="16" t="s">
        <v>37</v>
      </c>
      <c r="D113" s="42" t="s">
        <v>38</v>
      </c>
      <c r="E113" s="16" t="s">
        <v>39</v>
      </c>
      <c r="F113" s="16" t="s">
        <v>88</v>
      </c>
      <c r="G113" s="53" t="s">
        <v>62</v>
      </c>
      <c r="H113" s="17">
        <v>64578</v>
      </c>
      <c r="I113" s="17">
        <v>40836.808949999999</v>
      </c>
      <c r="J113" s="18">
        <f t="shared" si="4"/>
        <v>0.63236410155161193</v>
      </c>
    </row>
    <row r="114" spans="1:10" s="8" customFormat="1" ht="120" x14ac:dyDescent="0.25">
      <c r="A114" s="50" t="s">
        <v>89</v>
      </c>
      <c r="B114" s="15" t="s">
        <v>83</v>
      </c>
      <c r="C114" s="16" t="s">
        <v>37</v>
      </c>
      <c r="D114" s="42" t="s">
        <v>38</v>
      </c>
      <c r="E114" s="16" t="s">
        <v>90</v>
      </c>
      <c r="F114" s="16" t="s">
        <v>84</v>
      </c>
      <c r="G114" s="53" t="s">
        <v>62</v>
      </c>
      <c r="H114" s="17">
        <v>158107.95000000001</v>
      </c>
      <c r="I114" s="17">
        <v>97496.47868</v>
      </c>
      <c r="J114" s="18">
        <f t="shared" si="4"/>
        <v>0.61664501171509711</v>
      </c>
    </row>
    <row r="115" spans="1:10" s="8" customFormat="1" ht="105" x14ac:dyDescent="0.25">
      <c r="A115" s="50" t="s">
        <v>91</v>
      </c>
      <c r="B115" s="15" t="s">
        <v>85</v>
      </c>
      <c r="C115" s="16" t="s">
        <v>37</v>
      </c>
      <c r="D115" s="42" t="s">
        <v>38</v>
      </c>
      <c r="E115" s="16" t="s">
        <v>90</v>
      </c>
      <c r="F115" s="16" t="s">
        <v>86</v>
      </c>
      <c r="G115" s="53" t="s">
        <v>62</v>
      </c>
      <c r="H115" s="17">
        <v>89.4</v>
      </c>
      <c r="I115" s="17">
        <v>44.601700000000001</v>
      </c>
      <c r="J115" s="18">
        <f t="shared" si="4"/>
        <v>0.49890044742729306</v>
      </c>
    </row>
    <row r="116" spans="1:10" s="8" customFormat="1" ht="75" x14ac:dyDescent="0.25">
      <c r="A116" s="50" t="s">
        <v>92</v>
      </c>
      <c r="B116" s="15" t="s">
        <v>93</v>
      </c>
      <c r="C116" s="16" t="s">
        <v>37</v>
      </c>
      <c r="D116" s="42" t="s">
        <v>38</v>
      </c>
      <c r="E116" s="16" t="s">
        <v>66</v>
      </c>
      <c r="F116" s="16" t="s">
        <v>94</v>
      </c>
      <c r="G116" s="53" t="s">
        <v>62</v>
      </c>
      <c r="H116" s="17">
        <v>362616.05106000003</v>
      </c>
      <c r="I116" s="17">
        <v>156154.03758</v>
      </c>
      <c r="J116" s="18">
        <f t="shared" si="4"/>
        <v>0.43063189597793639</v>
      </c>
    </row>
    <row r="117" spans="1:10" s="8" customFormat="1" ht="45" x14ac:dyDescent="0.25">
      <c r="A117" s="50" t="s">
        <v>95</v>
      </c>
      <c r="B117" s="15" t="s">
        <v>96</v>
      </c>
      <c r="C117" s="16" t="s">
        <v>37</v>
      </c>
      <c r="D117" s="42" t="s">
        <v>38</v>
      </c>
      <c r="E117" s="16" t="s">
        <v>66</v>
      </c>
      <c r="F117" s="16" t="s">
        <v>97</v>
      </c>
      <c r="G117" s="53" t="s">
        <v>62</v>
      </c>
      <c r="H117" s="17">
        <v>277738.63243</v>
      </c>
      <c r="I117" s="17">
        <v>86082.658209999994</v>
      </c>
      <c r="J117" s="18">
        <f t="shared" si="4"/>
        <v>0.30994124748452445</v>
      </c>
    </row>
    <row r="118" spans="1:10" s="8" customFormat="1" ht="90" x14ac:dyDescent="0.25">
      <c r="A118" s="50" t="s">
        <v>98</v>
      </c>
      <c r="B118" s="15" t="s">
        <v>99</v>
      </c>
      <c r="C118" s="16" t="s">
        <v>37</v>
      </c>
      <c r="D118" s="42" t="s">
        <v>38</v>
      </c>
      <c r="E118" s="16" t="s">
        <v>100</v>
      </c>
      <c r="F118" s="16" t="s">
        <v>101</v>
      </c>
      <c r="G118" s="53" t="s">
        <v>62</v>
      </c>
      <c r="H118" s="17">
        <v>216505.63978</v>
      </c>
      <c r="I118" s="17">
        <v>102048.77274</v>
      </c>
      <c r="J118" s="18">
        <f t="shared" si="4"/>
        <v>0.4713446395377775</v>
      </c>
    </row>
    <row r="119" spans="1:10" s="8" customFormat="1" ht="75" x14ac:dyDescent="0.25">
      <c r="A119" s="50" t="s">
        <v>102</v>
      </c>
      <c r="B119" s="15" t="s">
        <v>103</v>
      </c>
      <c r="C119" s="16" t="s">
        <v>104</v>
      </c>
      <c r="D119" s="42" t="s">
        <v>105</v>
      </c>
      <c r="E119" s="16" t="s">
        <v>106</v>
      </c>
      <c r="F119" s="16" t="s">
        <v>107</v>
      </c>
      <c r="G119" s="53" t="s">
        <v>62</v>
      </c>
      <c r="H119" s="17">
        <v>10395.27929</v>
      </c>
      <c r="I119" s="17">
        <v>10385.799000000001</v>
      </c>
      <c r="J119" s="18">
        <f t="shared" si="4"/>
        <v>0.99908801969283123</v>
      </c>
    </row>
    <row r="120" spans="1:10" s="8" customFormat="1" ht="75" x14ac:dyDescent="0.25">
      <c r="A120" s="50" t="s">
        <v>108</v>
      </c>
      <c r="B120" s="15" t="s">
        <v>109</v>
      </c>
      <c r="C120" s="16" t="s">
        <v>104</v>
      </c>
      <c r="D120" s="42" t="s">
        <v>105</v>
      </c>
      <c r="E120" s="16" t="s">
        <v>66</v>
      </c>
      <c r="F120" s="16" t="s">
        <v>110</v>
      </c>
      <c r="G120" s="53" t="s">
        <v>62</v>
      </c>
      <c r="H120" s="17">
        <v>257238</v>
      </c>
      <c r="I120" s="17">
        <v>107727.72487999999</v>
      </c>
      <c r="J120" s="18">
        <f t="shared" si="4"/>
        <v>0.41878620141658696</v>
      </c>
    </row>
    <row r="121" spans="1:10" s="8" customFormat="1" ht="75" x14ac:dyDescent="0.25">
      <c r="A121" s="50" t="s">
        <v>111</v>
      </c>
      <c r="B121" s="15" t="s">
        <v>112</v>
      </c>
      <c r="C121" s="16" t="s">
        <v>104</v>
      </c>
      <c r="D121" s="42" t="s">
        <v>105</v>
      </c>
      <c r="E121" s="16" t="s">
        <v>66</v>
      </c>
      <c r="F121" s="16" t="s">
        <v>113</v>
      </c>
      <c r="G121" s="53" t="s">
        <v>62</v>
      </c>
      <c r="H121" s="17">
        <v>54792.800000000003</v>
      </c>
      <c r="I121" s="17">
        <v>21968.43763</v>
      </c>
      <c r="J121" s="18">
        <f t="shared" si="4"/>
        <v>0.40093657615599126</v>
      </c>
    </row>
    <row r="122" spans="1:10" s="8" customFormat="1" ht="75" x14ac:dyDescent="0.25">
      <c r="A122" s="50" t="s">
        <v>114</v>
      </c>
      <c r="B122" s="15" t="s">
        <v>79</v>
      </c>
      <c r="C122" s="16" t="s">
        <v>104</v>
      </c>
      <c r="D122" s="42" t="s">
        <v>105</v>
      </c>
      <c r="E122" s="16" t="s">
        <v>66</v>
      </c>
      <c r="F122" s="16" t="s">
        <v>115</v>
      </c>
      <c r="G122" s="53" t="s">
        <v>62</v>
      </c>
      <c r="H122" s="17">
        <v>21283.720710000001</v>
      </c>
      <c r="I122" s="17">
        <v>5779.81945</v>
      </c>
      <c r="J122" s="18">
        <f t="shared" si="4"/>
        <v>0.27156057574484116</v>
      </c>
    </row>
    <row r="123" spans="1:10" s="8" customFormat="1" ht="75" x14ac:dyDescent="0.25">
      <c r="A123" s="50" t="s">
        <v>116</v>
      </c>
      <c r="B123" s="15" t="s">
        <v>117</v>
      </c>
      <c r="C123" s="16" t="s">
        <v>104</v>
      </c>
      <c r="D123" s="42" t="s">
        <v>105</v>
      </c>
      <c r="E123" s="16" t="s">
        <v>66</v>
      </c>
      <c r="F123" s="16" t="s">
        <v>118</v>
      </c>
      <c r="G123" s="53" t="s">
        <v>62</v>
      </c>
      <c r="H123" s="17">
        <v>79219.789499999999</v>
      </c>
      <c r="I123" s="17"/>
      <c r="J123" s="18">
        <f t="shared" si="4"/>
        <v>0</v>
      </c>
    </row>
    <row r="124" spans="1:10" s="8" customFormat="1" ht="240" x14ac:dyDescent="0.25">
      <c r="A124" s="50" t="s">
        <v>119</v>
      </c>
      <c r="B124" s="15" t="s">
        <v>120</v>
      </c>
      <c r="C124" s="16" t="s">
        <v>104</v>
      </c>
      <c r="D124" s="42" t="s">
        <v>105</v>
      </c>
      <c r="E124" s="16" t="s">
        <v>100</v>
      </c>
      <c r="F124" s="16" t="s">
        <v>121</v>
      </c>
      <c r="G124" s="53" t="s">
        <v>62</v>
      </c>
      <c r="H124" s="17">
        <v>703312.42533999996</v>
      </c>
      <c r="I124" s="17">
        <v>296926.54003999999</v>
      </c>
      <c r="J124" s="18">
        <f t="shared" si="4"/>
        <v>0.42218298631146434</v>
      </c>
    </row>
    <row r="125" spans="1:10" s="8" customFormat="1" ht="75" x14ac:dyDescent="0.25">
      <c r="A125" s="50" t="s">
        <v>122</v>
      </c>
      <c r="B125" s="15" t="s">
        <v>123</v>
      </c>
      <c r="C125" s="16" t="s">
        <v>104</v>
      </c>
      <c r="D125" s="42" t="s">
        <v>105</v>
      </c>
      <c r="E125" s="16" t="s">
        <v>100</v>
      </c>
      <c r="F125" s="16" t="s">
        <v>124</v>
      </c>
      <c r="G125" s="53" t="s">
        <v>62</v>
      </c>
      <c r="H125" s="17">
        <v>3600</v>
      </c>
      <c r="I125" s="17">
        <v>1200</v>
      </c>
      <c r="J125" s="18">
        <f t="shared" si="4"/>
        <v>0.33333333333333331</v>
      </c>
    </row>
    <row r="126" spans="1:10" s="8" customFormat="1" ht="75" x14ac:dyDescent="0.25">
      <c r="A126" s="50" t="s">
        <v>125</v>
      </c>
      <c r="B126" s="15" t="s">
        <v>126</v>
      </c>
      <c r="C126" s="16" t="s">
        <v>104</v>
      </c>
      <c r="D126" s="42" t="s">
        <v>105</v>
      </c>
      <c r="E126" s="16" t="s">
        <v>100</v>
      </c>
      <c r="F126" s="16" t="s">
        <v>127</v>
      </c>
      <c r="G126" s="53" t="s">
        <v>62</v>
      </c>
      <c r="H126" s="17">
        <v>5178</v>
      </c>
      <c r="I126" s="17">
        <v>3241.3425699999998</v>
      </c>
      <c r="J126" s="18">
        <f t="shared" si="4"/>
        <v>0.62598350135187331</v>
      </c>
    </row>
    <row r="127" spans="1:10" s="8" customFormat="1" ht="75" x14ac:dyDescent="0.25">
      <c r="A127" s="50" t="s">
        <v>128</v>
      </c>
      <c r="B127" s="15" t="s">
        <v>129</v>
      </c>
      <c r="C127" s="16" t="s">
        <v>104</v>
      </c>
      <c r="D127" s="42" t="s">
        <v>105</v>
      </c>
      <c r="E127" s="16" t="s">
        <v>130</v>
      </c>
      <c r="F127" s="16" t="s">
        <v>131</v>
      </c>
      <c r="G127" s="53" t="s">
        <v>62</v>
      </c>
      <c r="H127" s="17">
        <v>62149</v>
      </c>
      <c r="I127" s="17">
        <v>29803.643889999999</v>
      </c>
      <c r="J127" s="18">
        <f t="shared" si="4"/>
        <v>0.47955146325765496</v>
      </c>
    </row>
    <row r="128" spans="1:10" s="8" customFormat="1" ht="75" x14ac:dyDescent="0.25">
      <c r="A128" s="50" t="s">
        <v>132</v>
      </c>
      <c r="B128" s="15" t="s">
        <v>129</v>
      </c>
      <c r="C128" s="16" t="s">
        <v>104</v>
      </c>
      <c r="D128" s="42" t="s">
        <v>105</v>
      </c>
      <c r="E128" s="16" t="s">
        <v>130</v>
      </c>
      <c r="F128" s="16" t="s">
        <v>133</v>
      </c>
      <c r="G128" s="53" t="s">
        <v>62</v>
      </c>
      <c r="H128" s="17">
        <v>11790</v>
      </c>
      <c r="I128" s="17">
        <v>5802.9333200000001</v>
      </c>
      <c r="J128" s="18">
        <f t="shared" si="4"/>
        <v>0.49219112128922815</v>
      </c>
    </row>
    <row r="129" spans="1:10" s="8" customFormat="1" ht="75" x14ac:dyDescent="0.25">
      <c r="A129" s="50" t="s">
        <v>134</v>
      </c>
      <c r="B129" s="15" t="s">
        <v>135</v>
      </c>
      <c r="C129" s="16" t="s">
        <v>104</v>
      </c>
      <c r="D129" s="42" t="s">
        <v>105</v>
      </c>
      <c r="E129" s="16" t="s">
        <v>130</v>
      </c>
      <c r="F129" s="16" t="s">
        <v>136</v>
      </c>
      <c r="G129" s="53" t="s">
        <v>62</v>
      </c>
      <c r="H129" s="17">
        <v>10603</v>
      </c>
      <c r="I129" s="17">
        <v>3997.5482000000002</v>
      </c>
      <c r="J129" s="18">
        <f t="shared" si="4"/>
        <v>0.37702048476846178</v>
      </c>
    </row>
    <row r="130" spans="1:10" s="8" customFormat="1" ht="105" x14ac:dyDescent="0.25">
      <c r="A130" s="50" t="s">
        <v>137</v>
      </c>
      <c r="B130" s="15" t="s">
        <v>85</v>
      </c>
      <c r="C130" s="16" t="s">
        <v>43</v>
      </c>
      <c r="D130" s="42" t="s">
        <v>44</v>
      </c>
      <c r="E130" s="16" t="s">
        <v>90</v>
      </c>
      <c r="F130" s="16" t="s">
        <v>138</v>
      </c>
      <c r="G130" s="53" t="s">
        <v>62</v>
      </c>
      <c r="H130" s="17">
        <v>536.29999999999995</v>
      </c>
      <c r="I130" s="17">
        <v>333.09163999999998</v>
      </c>
      <c r="J130" s="18">
        <f t="shared" si="4"/>
        <v>0.62109200074585125</v>
      </c>
    </row>
    <row r="131" spans="1:10" s="8" customFormat="1" ht="60" x14ac:dyDescent="0.25">
      <c r="A131" s="50" t="s">
        <v>139</v>
      </c>
      <c r="B131" s="15" t="s">
        <v>140</v>
      </c>
      <c r="C131" s="16" t="s">
        <v>141</v>
      </c>
      <c r="D131" s="42" t="s">
        <v>142</v>
      </c>
      <c r="E131" s="16" t="s">
        <v>143</v>
      </c>
      <c r="F131" s="16" t="s">
        <v>144</v>
      </c>
      <c r="G131" s="53" t="s">
        <v>62</v>
      </c>
      <c r="H131" s="17">
        <v>14073.1</v>
      </c>
      <c r="I131" s="17">
        <v>5853.7696299999998</v>
      </c>
      <c r="J131" s="18">
        <f t="shared" si="4"/>
        <v>0.41595452530004046</v>
      </c>
    </row>
    <row r="132" spans="1:10" s="8" customFormat="1" ht="75" x14ac:dyDescent="0.25">
      <c r="A132" s="50" t="s">
        <v>145</v>
      </c>
      <c r="B132" s="15" t="s">
        <v>146</v>
      </c>
      <c r="C132" s="16" t="s">
        <v>147</v>
      </c>
      <c r="D132" s="42" t="s">
        <v>148</v>
      </c>
      <c r="E132" s="16" t="s">
        <v>100</v>
      </c>
      <c r="F132" s="16" t="s">
        <v>149</v>
      </c>
      <c r="G132" s="53" t="s">
        <v>62</v>
      </c>
      <c r="H132" s="17">
        <v>355406.01053000003</v>
      </c>
      <c r="I132" s="17">
        <v>140639.59776</v>
      </c>
      <c r="J132" s="18">
        <f t="shared" si="4"/>
        <v>0.39571530473069627</v>
      </c>
    </row>
    <row r="133" spans="1:10" s="8" customFormat="1" ht="75" x14ac:dyDescent="0.25">
      <c r="A133" s="50" t="s">
        <v>150</v>
      </c>
      <c r="B133" s="15" t="s">
        <v>151</v>
      </c>
      <c r="C133" s="16" t="s">
        <v>147</v>
      </c>
      <c r="D133" s="42" t="s">
        <v>148</v>
      </c>
      <c r="E133" s="16" t="s">
        <v>100</v>
      </c>
      <c r="F133" s="16" t="s">
        <v>152</v>
      </c>
      <c r="G133" s="53" t="s">
        <v>62</v>
      </c>
      <c r="H133" s="17">
        <v>14587.78947</v>
      </c>
      <c r="I133" s="17">
        <v>14587.78947</v>
      </c>
      <c r="J133" s="18">
        <f t="shared" si="4"/>
        <v>1</v>
      </c>
    </row>
    <row r="134" spans="1:10" s="8" customFormat="1" ht="60" x14ac:dyDescent="0.25">
      <c r="A134" s="50" t="s">
        <v>153</v>
      </c>
      <c r="B134" s="15" t="s">
        <v>154</v>
      </c>
      <c r="C134" s="16" t="s">
        <v>155</v>
      </c>
      <c r="D134" s="42" t="s">
        <v>156</v>
      </c>
      <c r="E134" s="16" t="s">
        <v>60</v>
      </c>
      <c r="F134" s="16" t="s">
        <v>157</v>
      </c>
      <c r="G134" s="53" t="s">
        <v>62</v>
      </c>
      <c r="H134" s="17">
        <v>91865.3</v>
      </c>
      <c r="I134" s="17">
        <v>36538.275979999999</v>
      </c>
      <c r="J134" s="18">
        <f t="shared" si="4"/>
        <v>0.39773751329392054</v>
      </c>
    </row>
    <row r="135" spans="1:10" s="8" customFormat="1" ht="120" x14ac:dyDescent="0.25">
      <c r="A135" s="50" t="s">
        <v>158</v>
      </c>
      <c r="B135" s="15" t="s">
        <v>159</v>
      </c>
      <c r="C135" s="16" t="s">
        <v>160</v>
      </c>
      <c r="D135" s="42" t="s">
        <v>161</v>
      </c>
      <c r="E135" s="16" t="s">
        <v>162</v>
      </c>
      <c r="F135" s="16" t="s">
        <v>163</v>
      </c>
      <c r="G135" s="53" t="s">
        <v>62</v>
      </c>
      <c r="H135" s="17">
        <v>8488</v>
      </c>
      <c r="I135" s="17">
        <v>3978.27</v>
      </c>
      <c r="J135" s="18">
        <f t="shared" si="4"/>
        <v>0.46869344957587183</v>
      </c>
    </row>
    <row r="136" spans="1:10" s="8" customFormat="1" ht="75" x14ac:dyDescent="0.25">
      <c r="A136" s="50" t="s">
        <v>164</v>
      </c>
      <c r="B136" s="15" t="s">
        <v>165</v>
      </c>
      <c r="C136" s="16" t="s">
        <v>166</v>
      </c>
      <c r="D136" s="42" t="s">
        <v>167</v>
      </c>
      <c r="E136" s="16" t="s">
        <v>168</v>
      </c>
      <c r="F136" s="16" t="s">
        <v>169</v>
      </c>
      <c r="G136" s="53" t="s">
        <v>62</v>
      </c>
      <c r="H136" s="17">
        <v>741.4</v>
      </c>
      <c r="I136" s="17">
        <v>741.4</v>
      </c>
      <c r="J136" s="18">
        <f t="shared" si="4"/>
        <v>1</v>
      </c>
    </row>
    <row r="137" spans="1:10" s="8" customFormat="1" ht="75" x14ac:dyDescent="0.25">
      <c r="A137" s="50" t="s">
        <v>170</v>
      </c>
      <c r="B137" s="15" t="s">
        <v>171</v>
      </c>
      <c r="C137" s="16" t="s">
        <v>166</v>
      </c>
      <c r="D137" s="42" t="s">
        <v>167</v>
      </c>
      <c r="E137" s="16" t="s">
        <v>168</v>
      </c>
      <c r="F137" s="16" t="s">
        <v>172</v>
      </c>
      <c r="G137" s="53" t="s">
        <v>62</v>
      </c>
      <c r="H137" s="17">
        <v>9435.1</v>
      </c>
      <c r="I137" s="17">
        <v>3938.4063200000001</v>
      </c>
      <c r="J137" s="18">
        <f t="shared" si="4"/>
        <v>0.41742072898008498</v>
      </c>
    </row>
    <row r="138" spans="1:10" s="8" customFormat="1" ht="90" x14ac:dyDescent="0.25">
      <c r="A138" s="50" t="s">
        <v>173</v>
      </c>
      <c r="B138" s="15" t="s">
        <v>174</v>
      </c>
      <c r="C138" s="16" t="s">
        <v>175</v>
      </c>
      <c r="D138" s="42" t="s">
        <v>176</v>
      </c>
      <c r="E138" s="16" t="s">
        <v>60</v>
      </c>
      <c r="F138" s="16" t="s">
        <v>177</v>
      </c>
      <c r="G138" s="53" t="s">
        <v>62</v>
      </c>
      <c r="H138" s="17">
        <v>3733</v>
      </c>
      <c r="I138" s="17">
        <v>2499.7559999999999</v>
      </c>
      <c r="J138" s="18">
        <f t="shared" si="4"/>
        <v>0.6696372890436646</v>
      </c>
    </row>
    <row r="139" spans="1:10" s="8" customFormat="1" ht="90" x14ac:dyDescent="0.25">
      <c r="A139" s="50" t="s">
        <v>178</v>
      </c>
      <c r="B139" s="15" t="s">
        <v>179</v>
      </c>
      <c r="C139" s="16" t="s">
        <v>175</v>
      </c>
      <c r="D139" s="42" t="s">
        <v>176</v>
      </c>
      <c r="E139" s="16" t="s">
        <v>60</v>
      </c>
      <c r="F139" s="16" t="s">
        <v>180</v>
      </c>
      <c r="G139" s="53" t="s">
        <v>62</v>
      </c>
      <c r="H139" s="17">
        <v>4660.2652799999996</v>
      </c>
      <c r="I139" s="17"/>
      <c r="J139" s="18">
        <f t="shared" si="4"/>
        <v>0</v>
      </c>
    </row>
    <row r="140" spans="1:10" s="8" customFormat="1" ht="15" x14ac:dyDescent="0.25">
      <c r="A140" s="51"/>
      <c r="B140" s="23" t="s">
        <v>55</v>
      </c>
      <c r="C140" s="55"/>
      <c r="D140" s="56"/>
      <c r="E140" s="55"/>
      <c r="F140" s="55"/>
      <c r="G140" s="57"/>
      <c r="H140" s="58">
        <v>12746147.895409999</v>
      </c>
      <c r="I140" s="58">
        <v>6863913.62904</v>
      </c>
      <c r="J140" s="59">
        <f t="shared" si="4"/>
        <v>0.53850886443203405</v>
      </c>
    </row>
    <row r="141" spans="1:10" s="8" customFormat="1" ht="15" x14ac:dyDescent="0.25">
      <c r="A141" s="51"/>
      <c r="B141" s="23" t="s">
        <v>56</v>
      </c>
      <c r="C141" s="55"/>
      <c r="D141" s="56"/>
      <c r="E141" s="55"/>
      <c r="F141" s="55"/>
      <c r="G141" s="57"/>
      <c r="H141" s="58">
        <v>386669.16528000002</v>
      </c>
      <c r="I141" s="58">
        <v>108670.44355</v>
      </c>
      <c r="J141" s="59">
        <f t="shared" si="4"/>
        <v>0.2810424344835154</v>
      </c>
    </row>
    <row r="142" spans="1:10" s="4" customFormat="1" ht="14.25" x14ac:dyDescent="0.2">
      <c r="A142" s="52" t="s">
        <v>15</v>
      </c>
      <c r="B142" s="19" t="s">
        <v>24</v>
      </c>
      <c r="C142" s="20"/>
      <c r="D142" s="46"/>
      <c r="E142" s="20"/>
      <c r="F142" s="20"/>
      <c r="G142" s="54"/>
      <c r="H142" s="21">
        <v>852705.304</v>
      </c>
      <c r="I142" s="21">
        <v>351977.41570000001</v>
      </c>
      <c r="J142" s="22">
        <f t="shared" si="4"/>
        <v>0.41277732652639865</v>
      </c>
    </row>
    <row r="143" spans="1:10" s="8" customFormat="1" ht="15" x14ac:dyDescent="0.25">
      <c r="A143" s="26"/>
      <c r="B143" s="38" t="s">
        <v>9</v>
      </c>
      <c r="C143" s="39"/>
      <c r="D143" s="43"/>
      <c r="E143" s="39"/>
      <c r="F143" s="39"/>
      <c r="G143" s="39"/>
      <c r="H143" s="27">
        <f>All_OtherBudTr_approved/All_BudTr_approved</f>
        <v>3.5258998672161673E-2</v>
      </c>
      <c r="I143" s="27">
        <f>All_OtherBudTr_approved/All_BudTr_approved</f>
        <v>3.5258998672161673E-2</v>
      </c>
      <c r="J143" s="27"/>
    </row>
    <row r="144" spans="1:10" s="8" customFormat="1" ht="60" x14ac:dyDescent="0.25">
      <c r="A144" s="50" t="s">
        <v>29</v>
      </c>
      <c r="B144" s="15" t="s">
        <v>30</v>
      </c>
      <c r="C144" s="16" t="s">
        <v>31</v>
      </c>
      <c r="D144" s="42" t="s">
        <v>32</v>
      </c>
      <c r="E144" s="16" t="s">
        <v>33</v>
      </c>
      <c r="F144" s="16" t="s">
        <v>34</v>
      </c>
      <c r="G144" s="53" t="s">
        <v>35</v>
      </c>
      <c r="H144" s="17">
        <v>160020</v>
      </c>
      <c r="I144" s="17"/>
      <c r="J144" s="18">
        <f t="shared" ref="J144:J151" si="5">IF(H144="0,00000","0,0%",I144/H144)</f>
        <v>0</v>
      </c>
    </row>
    <row r="145" spans="1:10" s="8" customFormat="1" ht="45" x14ac:dyDescent="0.25">
      <c r="A145" s="50" t="s">
        <v>0</v>
      </c>
      <c r="B145" s="15" t="s">
        <v>36</v>
      </c>
      <c r="C145" s="16" t="s">
        <v>37</v>
      </c>
      <c r="D145" s="42" t="s">
        <v>38</v>
      </c>
      <c r="E145" s="16" t="s">
        <v>39</v>
      </c>
      <c r="F145" s="16" t="s">
        <v>40</v>
      </c>
      <c r="G145" s="53" t="s">
        <v>35</v>
      </c>
      <c r="H145" s="17">
        <v>344185.304</v>
      </c>
      <c r="I145" s="17">
        <v>220129.04676999999</v>
      </c>
      <c r="J145" s="18">
        <f t="shared" si="5"/>
        <v>0.63956550210522634</v>
      </c>
    </row>
    <row r="146" spans="1:10" s="8" customFormat="1" ht="45" x14ac:dyDescent="0.25">
      <c r="A146" s="50" t="s">
        <v>41</v>
      </c>
      <c r="B146" s="15" t="s">
        <v>42</v>
      </c>
      <c r="C146" s="16" t="s">
        <v>43</v>
      </c>
      <c r="D146" s="42" t="s">
        <v>44</v>
      </c>
      <c r="E146" s="16" t="s">
        <v>45</v>
      </c>
      <c r="F146" s="16" t="s">
        <v>46</v>
      </c>
      <c r="G146" s="53" t="s">
        <v>35</v>
      </c>
      <c r="H146" s="17">
        <v>15000</v>
      </c>
      <c r="I146" s="17">
        <v>8486.1959999999999</v>
      </c>
      <c r="J146" s="18">
        <f t="shared" si="5"/>
        <v>0.56574639999999998</v>
      </c>
    </row>
    <row r="147" spans="1:10" s="8" customFormat="1" ht="45" x14ac:dyDescent="0.25">
      <c r="A147" s="50" t="s">
        <v>47</v>
      </c>
      <c r="B147" s="15" t="s">
        <v>48</v>
      </c>
      <c r="C147" s="16" t="s">
        <v>43</v>
      </c>
      <c r="D147" s="42" t="s">
        <v>44</v>
      </c>
      <c r="E147" s="16" t="s">
        <v>45</v>
      </c>
      <c r="F147" s="16" t="s">
        <v>49</v>
      </c>
      <c r="G147" s="53" t="s">
        <v>35</v>
      </c>
      <c r="H147" s="17">
        <v>500</v>
      </c>
      <c r="I147" s="17"/>
      <c r="J147" s="18">
        <f t="shared" si="5"/>
        <v>0</v>
      </c>
    </row>
    <row r="148" spans="1:10" s="8" customFormat="1" ht="75" x14ac:dyDescent="0.25">
      <c r="A148" s="50" t="s">
        <v>17</v>
      </c>
      <c r="B148" s="15" t="s">
        <v>50</v>
      </c>
      <c r="C148" s="16" t="s">
        <v>51</v>
      </c>
      <c r="D148" s="42" t="s">
        <v>52</v>
      </c>
      <c r="E148" s="16" t="s">
        <v>53</v>
      </c>
      <c r="F148" s="16" t="s">
        <v>54</v>
      </c>
      <c r="G148" s="53" t="s">
        <v>35</v>
      </c>
      <c r="H148" s="17">
        <v>333000</v>
      </c>
      <c r="I148" s="17">
        <v>123362.17293</v>
      </c>
      <c r="J148" s="18">
        <f t="shared" si="5"/>
        <v>0.37045697576576575</v>
      </c>
    </row>
    <row r="149" spans="1:10" s="8" customFormat="1" ht="15" x14ac:dyDescent="0.25">
      <c r="A149" s="51"/>
      <c r="B149" s="23" t="s">
        <v>55</v>
      </c>
      <c r="C149" s="55"/>
      <c r="D149" s="56"/>
      <c r="E149" s="55"/>
      <c r="F149" s="55"/>
      <c r="G149" s="57"/>
      <c r="H149" s="58">
        <v>256620</v>
      </c>
      <c r="I149" s="58">
        <v>37068.966509999998</v>
      </c>
      <c r="J149" s="59">
        <f t="shared" si="5"/>
        <v>0.14445080862754267</v>
      </c>
    </row>
    <row r="150" spans="1:10" s="8" customFormat="1" ht="15" x14ac:dyDescent="0.25">
      <c r="A150" s="51"/>
      <c r="B150" s="23" t="s">
        <v>56</v>
      </c>
      <c r="C150" s="55"/>
      <c r="D150" s="56"/>
      <c r="E150" s="55"/>
      <c r="F150" s="55"/>
      <c r="G150" s="57"/>
      <c r="H150" s="58">
        <v>596085.304</v>
      </c>
      <c r="I150" s="58">
        <v>314908.44919000001</v>
      </c>
      <c r="J150" s="59">
        <f t="shared" si="5"/>
        <v>0.52829426774460453</v>
      </c>
    </row>
    <row r="151" spans="1:10" s="8" customFormat="1" ht="14.25" x14ac:dyDescent="0.2">
      <c r="A151" s="52"/>
      <c r="B151" s="19" t="s">
        <v>10</v>
      </c>
      <c r="C151" s="20"/>
      <c r="D151" s="46"/>
      <c r="E151" s="20"/>
      <c r="F151" s="20"/>
      <c r="G151" s="54"/>
      <c r="H151" s="21">
        <v>24184047.650600001</v>
      </c>
      <c r="I151" s="21">
        <v>11281726.30037</v>
      </c>
      <c r="J151" s="22">
        <f t="shared" si="5"/>
        <v>0.46649454480751912</v>
      </c>
    </row>
    <row r="152" spans="1:10" s="8" customFormat="1" ht="15" x14ac:dyDescent="0.25">
      <c r="A152" s="28"/>
      <c r="B152" s="31" t="s">
        <v>11</v>
      </c>
      <c r="C152" s="29"/>
      <c r="D152" s="44"/>
      <c r="E152" s="29"/>
      <c r="F152" s="29"/>
      <c r="G152" s="29"/>
      <c r="H152" s="18">
        <f>All_BudTr_approved/All_expendit_approved</f>
        <v>0.24640128718836923</v>
      </c>
      <c r="I152" s="18">
        <f>All_BudTr_provided/All_expendit_provided</f>
        <v>0.24840656796256913</v>
      </c>
      <c r="J152" s="30"/>
    </row>
    <row r="153" spans="1:10" s="8" customFormat="1" ht="14.25" x14ac:dyDescent="0.2">
      <c r="A153" s="52"/>
      <c r="B153" s="19" t="s">
        <v>12</v>
      </c>
      <c r="C153" s="20"/>
      <c r="D153" s="46"/>
      <c r="E153" s="20"/>
      <c r="F153" s="20"/>
      <c r="G153" s="54"/>
      <c r="H153" s="21">
        <v>98149031.308070004</v>
      </c>
      <c r="I153" s="21">
        <v>45416376.841009997</v>
      </c>
      <c r="J153" s="22">
        <f>IF(H153="0,00000","0,0%",I153/H153)</f>
        <v>0.46272873237492435</v>
      </c>
    </row>
    <row r="154" spans="1:10" x14ac:dyDescent="0.2">
      <c r="A154" s="5"/>
      <c r="B154" s="5"/>
      <c r="C154" s="5"/>
      <c r="D154" s="45"/>
      <c r="E154" s="5"/>
      <c r="F154" s="5"/>
      <c r="G154" s="5"/>
      <c r="H154" s="9"/>
      <c r="I154" s="9"/>
      <c r="J154" s="9"/>
    </row>
    <row r="155" spans="1:10" x14ac:dyDescent="0.2">
      <c r="A155" s="5"/>
      <c r="B155" s="5"/>
      <c r="C155" s="5"/>
      <c r="D155" s="45"/>
      <c r="E155" s="5"/>
      <c r="F155" s="5"/>
      <c r="G155" s="5"/>
      <c r="H155" s="9"/>
      <c r="I155" s="9"/>
      <c r="J155" s="9"/>
    </row>
    <row r="156" spans="1:10" x14ac:dyDescent="0.2">
      <c r="A156" s="5"/>
      <c r="B156" s="5"/>
      <c r="C156" s="5"/>
      <c r="D156" s="45"/>
      <c r="E156" s="5"/>
      <c r="F156" s="5"/>
      <c r="G156" s="5"/>
      <c r="H156" s="9"/>
      <c r="I156" s="9"/>
      <c r="J156" s="9"/>
    </row>
    <row r="157" spans="1:10" x14ac:dyDescent="0.2">
      <c r="A157" s="5"/>
      <c r="B157" s="5"/>
      <c r="C157" s="5"/>
      <c r="D157" s="45"/>
      <c r="E157" s="5"/>
      <c r="F157" s="5"/>
      <c r="G157" s="5"/>
      <c r="H157" s="9"/>
      <c r="I157" s="9"/>
      <c r="J157" s="9"/>
    </row>
    <row r="158" spans="1:10" x14ac:dyDescent="0.2">
      <c r="A158" s="5"/>
      <c r="B158" s="5"/>
      <c r="C158" s="5"/>
      <c r="D158" s="45"/>
      <c r="E158" s="5"/>
      <c r="F158" s="5"/>
      <c r="G158" s="5"/>
      <c r="H158" s="9"/>
      <c r="I158" s="9"/>
      <c r="J158" s="9"/>
    </row>
    <row r="159" spans="1:10" x14ac:dyDescent="0.2">
      <c r="A159" s="5"/>
      <c r="B159" s="5"/>
      <c r="C159" s="5"/>
      <c r="D159" s="45"/>
      <c r="E159" s="5"/>
      <c r="F159" s="5"/>
      <c r="G159" s="5"/>
      <c r="H159" s="9"/>
      <c r="I159" s="9"/>
      <c r="J159" s="9"/>
    </row>
    <row r="160" spans="1:10" x14ac:dyDescent="0.2">
      <c r="A160" s="5"/>
      <c r="B160" s="5"/>
      <c r="C160" s="5"/>
      <c r="D160" s="45"/>
      <c r="E160" s="5"/>
      <c r="F160" s="5"/>
      <c r="G160" s="5"/>
      <c r="H160" s="35"/>
      <c r="I160" s="35"/>
      <c r="J160" s="9"/>
    </row>
    <row r="161" spans="1:10" x14ac:dyDescent="0.2">
      <c r="A161" s="5"/>
      <c r="B161" s="5"/>
      <c r="C161" s="5"/>
      <c r="D161" s="45"/>
      <c r="E161" s="5"/>
      <c r="F161" s="5"/>
      <c r="G161" s="5"/>
      <c r="H161" s="35"/>
      <c r="I161" s="35"/>
      <c r="J161" s="9"/>
    </row>
    <row r="162" spans="1:10" x14ac:dyDescent="0.2">
      <c r="A162" s="5"/>
      <c r="B162" s="5"/>
      <c r="C162" s="5"/>
      <c r="D162" s="45"/>
      <c r="E162" s="5"/>
      <c r="F162" s="5"/>
      <c r="G162" s="5"/>
      <c r="H162" s="35"/>
      <c r="I162" s="35"/>
      <c r="J162" s="9"/>
    </row>
    <row r="163" spans="1:10" x14ac:dyDescent="0.2">
      <c r="A163" s="5"/>
      <c r="B163" s="5"/>
      <c r="C163" s="5"/>
      <c r="D163" s="45"/>
      <c r="E163" s="5"/>
      <c r="F163" s="5"/>
      <c r="G163" s="5"/>
      <c r="H163" s="35"/>
      <c r="I163" s="35"/>
      <c r="J163" s="9"/>
    </row>
    <row r="164" spans="1:10" x14ac:dyDescent="0.2">
      <c r="A164" s="5"/>
      <c r="B164" s="5"/>
      <c r="C164" s="5"/>
      <c r="D164" s="5"/>
      <c r="E164" s="5"/>
      <c r="F164" s="5"/>
      <c r="G164" s="5"/>
      <c r="H164" s="36"/>
      <c r="I164" s="36"/>
      <c r="J164" s="10"/>
    </row>
    <row r="165" spans="1:10" x14ac:dyDescent="0.2">
      <c r="A165" s="5"/>
      <c r="B165" s="5"/>
      <c r="C165" s="5"/>
      <c r="D165" s="5"/>
      <c r="E165" s="5"/>
      <c r="F165" s="5"/>
      <c r="G165" s="5"/>
      <c r="H165" s="36"/>
      <c r="I165" s="36"/>
      <c r="J165" s="10"/>
    </row>
    <row r="166" spans="1:10" x14ac:dyDescent="0.2">
      <c r="A166" s="5"/>
      <c r="B166" s="5"/>
      <c r="C166" s="5"/>
      <c r="D166" s="5"/>
      <c r="E166" s="5"/>
      <c r="F166" s="5"/>
      <c r="G166" s="5"/>
      <c r="H166" s="36"/>
      <c r="I166" s="36"/>
      <c r="J166" s="10"/>
    </row>
    <row r="167" spans="1:10" x14ac:dyDescent="0.2">
      <c r="A167" s="5"/>
      <c r="B167" s="5"/>
      <c r="C167" s="5"/>
      <c r="D167" s="5"/>
      <c r="E167" s="5"/>
      <c r="F167" s="5"/>
      <c r="G167" s="5"/>
      <c r="H167" s="36"/>
      <c r="I167" s="36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6"/>
      <c r="I168" s="36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</row>
    <row r="261" spans="1:10" x14ac:dyDescent="0.2">
      <c r="A261" s="5"/>
      <c r="B261" s="5"/>
      <c r="C261" s="5"/>
      <c r="D261" s="5"/>
      <c r="E261" s="5"/>
      <c r="F261" s="5"/>
      <c r="G261" s="5"/>
    </row>
    <row r="262" spans="1:10" x14ac:dyDescent="0.2">
      <c r="A262" s="5"/>
      <c r="B262" s="5"/>
      <c r="C262" s="5"/>
      <c r="D262" s="5"/>
      <c r="E262" s="5"/>
      <c r="F262" s="5"/>
      <c r="G262" s="5"/>
    </row>
    <row r="263" spans="1:10" x14ac:dyDescent="0.2">
      <c r="A263" s="5"/>
      <c r="B263" s="5"/>
      <c r="C263" s="5"/>
      <c r="D263" s="5"/>
      <c r="E263" s="5"/>
      <c r="F263" s="5"/>
      <c r="G263" s="5"/>
    </row>
    <row r="264" spans="1:10" x14ac:dyDescent="0.2">
      <c r="A264" s="5"/>
      <c r="B264" s="5"/>
      <c r="C264" s="5"/>
      <c r="D264" s="5"/>
      <c r="E264" s="5"/>
      <c r="F264" s="5"/>
      <c r="G264" s="5"/>
    </row>
    <row r="265" spans="1:10" x14ac:dyDescent="0.2">
      <c r="A265" s="5"/>
      <c r="B265" s="5"/>
      <c r="C265" s="5"/>
      <c r="D265" s="5"/>
      <c r="E265" s="5"/>
      <c r="F265" s="5"/>
      <c r="G265" s="5"/>
    </row>
    <row r="266" spans="1:10" x14ac:dyDescent="0.2">
      <c r="A266" s="5"/>
      <c r="B266" s="5"/>
      <c r="C266" s="5"/>
      <c r="D266" s="5"/>
      <c r="E266" s="5"/>
      <c r="F266" s="5"/>
      <c r="G266" s="5"/>
    </row>
    <row r="267" spans="1:10" x14ac:dyDescent="0.2">
      <c r="A267" s="5"/>
      <c r="B267" s="5"/>
      <c r="C267" s="5"/>
      <c r="D267" s="5"/>
      <c r="E267" s="5"/>
      <c r="F267" s="5"/>
      <c r="G267" s="5"/>
    </row>
    <row r="268" spans="1:10" x14ac:dyDescent="0.2">
      <c r="A268" s="5"/>
      <c r="B268" s="5"/>
      <c r="C268" s="5"/>
      <c r="D268" s="5"/>
      <c r="E268" s="5"/>
      <c r="F268" s="5"/>
      <c r="G268" s="5"/>
    </row>
    <row r="269" spans="1:10" x14ac:dyDescent="0.2">
      <c r="A269" s="5"/>
      <c r="B269" s="5"/>
      <c r="C269" s="5"/>
      <c r="D269" s="5"/>
      <c r="E269" s="5"/>
      <c r="F269" s="5"/>
      <c r="G269" s="5"/>
    </row>
    <row r="270" spans="1:10" x14ac:dyDescent="0.2">
      <c r="A270" s="5"/>
      <c r="B270" s="5"/>
      <c r="C270" s="5"/>
      <c r="D270" s="5"/>
      <c r="E270" s="5"/>
      <c r="F270" s="5"/>
      <c r="G270" s="5"/>
    </row>
    <row r="271" spans="1:10" x14ac:dyDescent="0.2">
      <c r="A271" s="5"/>
      <c r="B271" s="5"/>
      <c r="C271" s="5"/>
      <c r="D271" s="5"/>
      <c r="E271" s="5"/>
      <c r="F271" s="5"/>
      <c r="G271" s="5"/>
    </row>
    <row r="272" spans="1:10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</sheetData>
  <sheetProtection formatCells="0" formatColumns="0" formatRows="0" insertColumns="0" insertRows="0" insertHyperlinks="0" deleteColumns="0" deleteRows="0" sort="0" autoFilter="0" pivotTables="0"/>
  <mergeCells count="2">
    <mergeCell ref="A3:J3"/>
    <mergeCell ref="I1:J1"/>
  </mergeCells>
  <phoneticPr fontId="0" type="noConversion"/>
  <pageMargins left="0.5" right="0" top="0.2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2021-08-10T04:13:59Z</cp:lastPrinted>
  <dcterms:created xsi:type="dcterms:W3CDTF">2005-10-03T04:50:38Z</dcterms:created>
  <dcterms:modified xsi:type="dcterms:W3CDTF">2021-08-10T04:14:37Z</dcterms:modified>
</cp:coreProperties>
</file>